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RRO AGRO\Desktop\PROCESOS 2026\FERRETERIA GABRIEL GARCIA\"/>
    </mc:Choice>
  </mc:AlternateContent>
  <bookViews>
    <workbookView xWindow="0" yWindow="0" windowWidth="28800" windowHeight="12210"/>
  </bookViews>
  <sheets>
    <sheet name="Hoja1" sheetId="2" r:id="rId1"/>
  </sheets>
  <definedNames>
    <definedName name="_xlnm.Print_Area" localSheetId="0">Hoja1!$A$1:$G$196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2" i="2" l="1"/>
  <c r="F142" i="2" l="1"/>
  <c r="G142" i="2" s="1"/>
  <c r="F176" i="2"/>
  <c r="G176" i="2" s="1"/>
  <c r="F177" i="2"/>
  <c r="G177" i="2" s="1"/>
  <c r="F178" i="2"/>
  <c r="G178" i="2" s="1"/>
  <c r="F179" i="2"/>
  <c r="G179" i="2" s="1"/>
  <c r="F180" i="2"/>
  <c r="G180" i="2" s="1"/>
  <c r="F20" i="2"/>
  <c r="G20" i="2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G55" i="2"/>
  <c r="F173" i="2"/>
  <c r="G173" i="2" s="1"/>
  <c r="F80" i="2"/>
  <c r="G80" i="2" s="1"/>
  <c r="F161" i="2"/>
  <c r="G161" i="2" s="1"/>
  <c r="F160" i="2"/>
  <c r="G160" i="2" s="1"/>
  <c r="F108" i="2"/>
  <c r="G108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75" i="2"/>
  <c r="G175" i="2" s="1"/>
  <c r="F174" i="2"/>
  <c r="G174" i="2" s="1"/>
  <c r="F172" i="2"/>
  <c r="G172" i="2" s="1"/>
  <c r="F171" i="2"/>
  <c r="G171" i="2" s="1"/>
  <c r="F170" i="2"/>
  <c r="G170" i="2" s="1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 s="1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1" i="2"/>
  <c r="G141" i="2" s="1"/>
  <c r="F140" i="2"/>
  <c r="G140" i="2" s="1"/>
  <c r="F139" i="2"/>
  <c r="G139" i="2" s="1"/>
  <c r="F138" i="2"/>
  <c r="G138" i="2" s="1"/>
  <c r="F137" i="2"/>
  <c r="G137" i="2" s="1"/>
  <c r="F136" i="2"/>
  <c r="G136" i="2" s="1"/>
  <c r="F135" i="2"/>
  <c r="G135" i="2" s="1"/>
  <c r="F134" i="2"/>
  <c r="G134" i="2" s="1"/>
  <c r="F133" i="2"/>
  <c r="G133" i="2" s="1"/>
  <c r="F132" i="2"/>
  <c r="G132" i="2" s="1"/>
  <c r="F130" i="2"/>
  <c r="G130" i="2" s="1"/>
  <c r="F129" i="2"/>
  <c r="G129" i="2" s="1"/>
  <c r="F128" i="2"/>
  <c r="G128" i="2" s="1"/>
  <c r="F127" i="2"/>
  <c r="G127" i="2" s="1"/>
  <c r="F126" i="2"/>
  <c r="G126" i="2" s="1"/>
  <c r="F125" i="2"/>
  <c r="G125" i="2" s="1"/>
  <c r="F124" i="2"/>
  <c r="G124" i="2" s="1"/>
  <c r="F123" i="2"/>
  <c r="G123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G117" i="2" s="1"/>
  <c r="F116" i="2"/>
  <c r="G116" i="2" s="1"/>
  <c r="F115" i="2"/>
  <c r="G115" i="2" s="1"/>
  <c r="F114" i="2"/>
  <c r="G114" i="2" s="1"/>
  <c r="F113" i="2"/>
  <c r="G113" i="2" s="1"/>
  <c r="F112" i="2"/>
  <c r="G112" i="2" s="1"/>
  <c r="F111" i="2"/>
  <c r="G111" i="2" s="1"/>
  <c r="F110" i="2"/>
  <c r="G110" i="2" s="1"/>
  <c r="F109" i="2"/>
  <c r="G109" i="2" s="1"/>
  <c r="F107" i="2"/>
  <c r="G107" i="2" s="1"/>
  <c r="F106" i="2"/>
  <c r="G106" i="2" s="1"/>
  <c r="F105" i="2"/>
  <c r="G105" i="2" s="1"/>
  <c r="F104" i="2"/>
  <c r="G104" i="2" s="1"/>
  <c r="F103" i="2"/>
  <c r="G103" i="2" s="1"/>
  <c r="F102" i="2"/>
  <c r="G102" i="2" s="1"/>
  <c r="F101" i="2"/>
  <c r="G101" i="2" s="1"/>
  <c r="F100" i="2"/>
  <c r="G100" i="2" s="1"/>
  <c r="F99" i="2"/>
  <c r="G99" i="2" s="1"/>
  <c r="F98" i="2"/>
  <c r="G98" i="2" s="1"/>
  <c r="F97" i="2"/>
  <c r="G97" i="2" s="1"/>
  <c r="F96" i="2"/>
  <c r="G96" i="2" s="1"/>
  <c r="F95" i="2"/>
  <c r="G95" i="2" s="1"/>
  <c r="F94" i="2"/>
  <c r="G94" i="2" s="1"/>
  <c r="F93" i="2"/>
  <c r="G93" i="2" s="1"/>
  <c r="F92" i="2"/>
  <c r="G92" i="2" s="1"/>
  <c r="F91" i="2"/>
  <c r="G91" i="2" s="1"/>
  <c r="F90" i="2"/>
  <c r="G90" i="2" s="1"/>
  <c r="F89" i="2"/>
  <c r="G89" i="2" s="1"/>
  <c r="F88" i="2"/>
  <c r="G88" i="2" s="1"/>
  <c r="F87" i="2"/>
  <c r="G87" i="2" s="1"/>
  <c r="F86" i="2"/>
  <c r="G86" i="2" s="1"/>
  <c r="F85" i="2"/>
  <c r="G85" i="2" s="1"/>
  <c r="F84" i="2"/>
  <c r="G84" i="2" s="1"/>
  <c r="F83" i="2"/>
  <c r="G83" i="2" s="1"/>
  <c r="F82" i="2"/>
  <c r="G82" i="2" s="1"/>
  <c r="F81" i="2"/>
  <c r="G81" i="2" s="1"/>
  <c r="F79" i="2"/>
  <c r="G79" i="2" s="1"/>
  <c r="F78" i="2"/>
  <c r="G78" i="2" s="1"/>
  <c r="F77" i="2"/>
  <c r="G77" i="2" s="1"/>
  <c r="F76" i="2"/>
  <c r="G76" i="2" s="1"/>
  <c r="F75" i="2"/>
  <c r="G75" i="2" s="1"/>
  <c r="F74" i="2"/>
  <c r="G74" i="2" s="1"/>
  <c r="F73" i="2"/>
  <c r="G73" i="2" s="1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1" i="2"/>
  <c r="G61" i="2" s="1"/>
  <c r="F60" i="2"/>
  <c r="G60" i="2" s="1"/>
  <c r="F59" i="2"/>
  <c r="G59" i="2" s="1"/>
  <c r="F58" i="2"/>
  <c r="G58" i="2" s="1"/>
  <c r="F57" i="2"/>
  <c r="G57" i="2" s="1"/>
  <c r="F56" i="2"/>
  <c r="G56" i="2" s="1"/>
  <c r="F54" i="2"/>
  <c r="G54" i="2" s="1"/>
  <c r="F53" i="2"/>
  <c r="G53" i="2" s="1"/>
  <c r="F52" i="2"/>
  <c r="G52" i="2" s="1"/>
  <c r="F51" i="2"/>
  <c r="G51" i="2" s="1"/>
  <c r="F50" i="2"/>
  <c r="G50" i="2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G11" i="2"/>
  <c r="G10" i="2"/>
  <c r="F190" i="2"/>
  <c r="G190" i="2" s="1"/>
  <c r="F9" i="2"/>
  <c r="G9" i="2" s="1"/>
  <c r="F8" i="2"/>
  <c r="G8" i="2" s="1"/>
  <c r="F7" i="2"/>
  <c r="G7" i="2" s="1"/>
  <c r="F6" i="2"/>
  <c r="G6" i="2" s="1"/>
  <c r="F5" i="2"/>
  <c r="G5" i="2" l="1"/>
  <c r="F193" i="2" s="1"/>
</calcChain>
</file>

<file path=xl/sharedStrings.xml><?xml version="1.0" encoding="utf-8"?>
<sst xmlns="http://schemas.openxmlformats.org/spreadsheetml/2006/main" count="574" uniqueCount="260">
  <si>
    <t>UNIDAD DE MEDIDA</t>
  </si>
  <si>
    <t>DESCRIPCIÓN</t>
  </si>
  <si>
    <t>PRECIO UNITARIO</t>
  </si>
  <si>
    <t>Unidad</t>
  </si>
  <si>
    <t>Galón</t>
  </si>
  <si>
    <t>ACPM</t>
  </si>
  <si>
    <t>Bombillo ahorrador 40 Watios</t>
  </si>
  <si>
    <t>Kilo</t>
  </si>
  <si>
    <t xml:space="preserve">Paquete </t>
  </si>
  <si>
    <t>Metros</t>
  </si>
  <si>
    <t>Angulo de 1" para 1 octavo</t>
  </si>
  <si>
    <t>Bugado</t>
  </si>
  <si>
    <t>Arena mediana limpia</t>
  </si>
  <si>
    <t>Balastro de rio</t>
  </si>
  <si>
    <t>Balastro de rio, Chuspa</t>
  </si>
  <si>
    <t>Canaleta de 20 x 12</t>
  </si>
  <si>
    <t>Chazos con tornillos.</t>
  </si>
  <si>
    <t>Chazos de expansión de 1/4 X 1 Pulgada.</t>
  </si>
  <si>
    <t>Curvas PVC 1/2</t>
  </si>
  <si>
    <t>Fotoceldas Fisher</t>
  </si>
  <si>
    <t>Interruptor doble incrustar.</t>
  </si>
  <si>
    <t>Interruptor tripolar incrustar.</t>
  </si>
  <si>
    <t>Interruptores Sencillos incrustar</t>
  </si>
  <si>
    <t>Lámparas completa de 32 W, con tubería LED</t>
  </si>
  <si>
    <t>Bulto</t>
  </si>
  <si>
    <t>Cemento blanco</t>
  </si>
  <si>
    <t xml:space="preserve">Lámparas LED completa de 32 W, sobreponer </t>
  </si>
  <si>
    <t>Cemento gris.</t>
  </si>
  <si>
    <t>Tomas Levinton con polo a tierra completo</t>
  </si>
  <si>
    <t>Tubo de 3" Pvc .</t>
  </si>
  <si>
    <t xml:space="preserve">Cuñete </t>
  </si>
  <si>
    <t>Cable de audio plua arca 1 x 2 de  2 metros cada uno</t>
  </si>
  <si>
    <t xml:space="preserve">Pegante superbonder </t>
  </si>
  <si>
    <t>Hierro de 1/4</t>
  </si>
  <si>
    <t>Hoja de segueta.</t>
  </si>
  <si>
    <t>Tomacorriente mas interruptor</t>
  </si>
  <si>
    <t>Cuarto</t>
  </si>
  <si>
    <t>Cuñete</t>
  </si>
  <si>
    <t>Pintura Esmalte</t>
  </si>
  <si>
    <t>Pliego lijas de 180</t>
  </si>
  <si>
    <t>Pliego lijas de 220</t>
  </si>
  <si>
    <t>Libra</t>
  </si>
  <si>
    <t>Puntilla Común 1 1/2"</t>
  </si>
  <si>
    <t>Puntilla Común 1"</t>
  </si>
  <si>
    <t>Puntilla Común 2 1/2"</t>
  </si>
  <si>
    <t>Puntilla Común 2"</t>
  </si>
  <si>
    <t>Puntilla de acero de 1/2"</t>
  </si>
  <si>
    <t>Puntilla de acero de 2"</t>
  </si>
  <si>
    <t>Rejilla de 2 pulgadas</t>
  </si>
  <si>
    <t>T de 3 Pulgada PVC</t>
  </si>
  <si>
    <t>Tiner</t>
  </si>
  <si>
    <t>Tornillo con tuerta y arandela (para pupitre)</t>
  </si>
  <si>
    <t>Tornillo Driwall 8 x 1- 1"</t>
  </si>
  <si>
    <t>Tornillo Driwall 7 x 1- 1"</t>
  </si>
  <si>
    <t>Tornillo Driwall 8 x 1- 1/2"</t>
  </si>
  <si>
    <t>Tornillo Driwall 7 x 1- 1/2"</t>
  </si>
  <si>
    <t>Tubo de 1/2" X 6 Metros PVC.</t>
  </si>
  <si>
    <t>Tubo de 1/2 " PVC</t>
  </si>
  <si>
    <t>Tubo de 1 " PVC</t>
  </si>
  <si>
    <t>Unión de 1" PVC.</t>
  </si>
  <si>
    <t>Unión de 1/2" lisa PVC</t>
  </si>
  <si>
    <t>Unión universal de 1/2</t>
  </si>
  <si>
    <t>Varillas de 1/2.</t>
  </si>
  <si>
    <t xml:space="preserve">Accesorios para lavaplatos forma en V </t>
  </si>
  <si>
    <t>Accesorios para tanque de sanitario grival</t>
  </si>
  <si>
    <t>MARCA</t>
  </si>
  <si>
    <t>Bastidores de madera por 3 mts</t>
  </si>
  <si>
    <t>Cemento blanco por 40 Kg</t>
  </si>
  <si>
    <t>Cemento blanco por 20 Kg</t>
  </si>
  <si>
    <t>Cemento gris por 50 KG</t>
  </si>
  <si>
    <t>Cemento gris por 25 KG</t>
  </si>
  <si>
    <t xml:space="preserve">Guantes de cuero grande, tipo ingeniero </t>
  </si>
  <si>
    <t xml:space="preserve">Ladrillo limpio de seis huecos </t>
  </si>
  <si>
    <t xml:space="preserve">Lamina de icopor para cielo razo </t>
  </si>
  <si>
    <t xml:space="preserve">Limpiador PVC de 1/8 </t>
  </si>
  <si>
    <t>Limpiador PVC de 1/6</t>
  </si>
  <si>
    <t>Pegante PVC grande 1/4</t>
  </si>
  <si>
    <t>Pegante PVC medio 1/8</t>
  </si>
  <si>
    <t>Pegante silicona pequeño en crema 50 ML</t>
  </si>
  <si>
    <t xml:space="preserve">Pintura agua (vinilo), tipo 1 </t>
  </si>
  <si>
    <t xml:space="preserve">Pintura alto trafico en aceite </t>
  </si>
  <si>
    <t>Rodillos de 3 (7 cms), en felpa.</t>
  </si>
  <si>
    <t>Rodillos de 9  (23 cms) en felpa.</t>
  </si>
  <si>
    <t>Tablas de 3 mts</t>
  </si>
  <si>
    <t>Tapones lisos 1/2 PVC</t>
  </si>
  <si>
    <t>Tornillo de 1/4 x 1/2 de largo de carruaje en metal  galvanizado</t>
  </si>
  <si>
    <t>Abrazaderas de doble oreja galvanizado  de 3/4 doble ojo</t>
  </si>
  <si>
    <t>Balastras de 48 electrónicas, para tubo T12</t>
  </si>
  <si>
    <t>Balastro electrónico de 39W, para tubo T12</t>
  </si>
  <si>
    <t>Balastro electrónico de 75W, para tubo T12</t>
  </si>
  <si>
    <t>Cable UTP No. 6 para redes</t>
  </si>
  <si>
    <t>Clavija de Caucho, 15 amperios para televisor o estufa</t>
  </si>
  <si>
    <t>Grapas Blancas, para cables nº 9</t>
  </si>
  <si>
    <t>Plafón de porcelana para bombillos</t>
  </si>
  <si>
    <t>Silicona pistola  280 ml y en crema 50 ml</t>
  </si>
  <si>
    <t>Tapa ciega 2 x 4pvc</t>
  </si>
  <si>
    <t>Tomas Regulados color naranja</t>
  </si>
  <si>
    <t>IVA</t>
  </si>
  <si>
    <t>VALOR TOTAL UNITARIO</t>
  </si>
  <si>
    <t>ITEM</t>
  </si>
  <si>
    <t>Tanque Almacenamiento de agua 1000 LT</t>
  </si>
  <si>
    <t>Tanque Almacenamiento de agua 2000 LT</t>
  </si>
  <si>
    <t>Bombillo 9W</t>
  </si>
  <si>
    <t>Canaleta de 32 x 12, con adhesivo</t>
  </si>
  <si>
    <t xml:space="preserve">Accesorios para Lavamanos en V en plástico </t>
  </si>
  <si>
    <t>Acople Manguera Jardín 1/2, metálico.</t>
  </si>
  <si>
    <t>Adaptadores hembra 1/2 PVC</t>
  </si>
  <si>
    <t>Adaptadores machos 1/2 PVC</t>
  </si>
  <si>
    <t>Adaptadores machos de 1/2 galvanizado PVC.</t>
  </si>
  <si>
    <t xml:space="preserve">Cheque de cortina de 1/2, horizontal metálico color bronce para empates de tubería o uniones </t>
  </si>
  <si>
    <t xml:space="preserve">Cinta teflón, cinta adhesiva para evitar fugas de agua en tuberías y llaves de paso </t>
  </si>
  <si>
    <t>Codos 1/2" PVC para tubería sanitaria o agua</t>
  </si>
  <si>
    <t>Empaque  de caucho pequeño (Para llave)</t>
  </si>
  <si>
    <t xml:space="preserve">Espátula 4" metálica </t>
  </si>
  <si>
    <t xml:space="preserve">Estuco  5 kg plástico </t>
  </si>
  <si>
    <t>Extensión para lavamanos plástico por 30 cm</t>
  </si>
  <si>
    <t>Extensión para lavaplatos plástico por 30 cm</t>
  </si>
  <si>
    <t>Flotadores plástico para tanque de agua 1/2</t>
  </si>
  <si>
    <t>Flotadores plástico para tanque de agua 3/4</t>
  </si>
  <si>
    <t>Flotadores plástico para tanque de agua de 1,000 litros</t>
  </si>
  <si>
    <t>Limpiador de PVC de  1/4.</t>
  </si>
  <si>
    <t>Llave 1/2 glvd metálica</t>
  </si>
  <si>
    <t>Llave de paso 1/2, lisas (para no colocar adaptadores), metálica</t>
  </si>
  <si>
    <t>Llave de paso 1/2, metálica</t>
  </si>
  <si>
    <t>Manguera plásticas para lavamanos</t>
  </si>
  <si>
    <t>Manguera plásticas para lavaplatos</t>
  </si>
  <si>
    <t>Pegante PVC pequeño 36 y 1/16</t>
  </si>
  <si>
    <t>T de 1/2 PVC.</t>
  </si>
  <si>
    <t>Pegacor de 25 Kilos</t>
  </si>
  <si>
    <t>Abrazaderas plástica de 1/2 PVC eléctricos</t>
  </si>
  <si>
    <t>Cable eléctrico centelsa No. 10</t>
  </si>
  <si>
    <t>Cable eléctrico centelsa No. 12</t>
  </si>
  <si>
    <t>Cable eléctrico centelsa No. 14</t>
  </si>
  <si>
    <t>Cajas Dexon sobreponer, para tomas de tubería en pared</t>
  </si>
  <si>
    <t>Extensiones eléctrico para encauchetadas</t>
  </si>
  <si>
    <t>Lámparas completa de 32 W Con PROTECTOR.</t>
  </si>
  <si>
    <t>Lámparas cubiertas para restaurante escolar.</t>
  </si>
  <si>
    <t>Lámparas LED 32 Empotrar</t>
  </si>
  <si>
    <t>Tapa redonda plástica  PVC</t>
  </si>
  <si>
    <t>Tapas plástica para caja toma corriente doble</t>
  </si>
  <si>
    <t>Tubo de 1/2 Pvc eléctrico de 3 metros</t>
  </si>
  <si>
    <t>Cadena eslabonada galvanizada 3/16" pulgada</t>
  </si>
  <si>
    <t xml:space="preserve">Cadena eslabonada galvanizada 5/16" pulgada </t>
  </si>
  <si>
    <t xml:space="preserve">Cadena eslabonada galvanizada 3/4" pulgada </t>
  </si>
  <si>
    <t>Hierro varilla de 1/2</t>
  </si>
  <si>
    <t>Laminas de Fibrocemento (conocido también como superboard) de 10 mm de  122 cm X 2.44 cm</t>
  </si>
  <si>
    <t>Laminas de Panel Yeso o Drywall  3/8" 1.22 x 2.44m 9.5 mm</t>
  </si>
  <si>
    <t>Laminas de PVC  6 mm  5.95 mt de largo, un ancho de 20 o 25 cm</t>
  </si>
  <si>
    <t>ELECTRICO</t>
  </si>
  <si>
    <t>Curvas PVC 3/4</t>
  </si>
  <si>
    <t>Acoples juego para tanque de almacenar</t>
  </si>
  <si>
    <t>Cinta Adhesiva Antideslizante 48mm X 5mts Pisos Escaleras</t>
  </si>
  <si>
    <t>Balastras de 32 Watios para lámpara electrónico y magnético T8</t>
  </si>
  <si>
    <t>Chazos plásticos de 3/16</t>
  </si>
  <si>
    <t>Candado Anticizalla Y110 40mm Gancho Protegido</t>
  </si>
  <si>
    <t xml:space="preserve">Candado Yale Intemperie Y 220 51mm </t>
  </si>
  <si>
    <t>Codos de 1" PVC para tubería sanitaria o agua</t>
  </si>
  <si>
    <t>Mueble Sanitario (biscocho) -  blanco corona</t>
  </si>
  <si>
    <t>Cable eléctrico Dúplex de 2 x 18</t>
  </si>
  <si>
    <t>Unión de 3/4" PVC.</t>
  </si>
  <si>
    <t>Tubo de 3/4 " PVC</t>
  </si>
  <si>
    <t>Llave Jardín satinada entrada 1/2 Salida 3/4</t>
  </si>
  <si>
    <t>Cuchilla guadaña sthil 250</t>
  </si>
  <si>
    <t>Cuchilla guadaña sthil 280</t>
  </si>
  <si>
    <t>Aceite 2 tiempos para guadaña</t>
  </si>
  <si>
    <t>Alicate Universal Encauchetado De 8'' Stanley 84-056</t>
  </si>
  <si>
    <t>Alicate Hombre Solo 10 Pulgadas Tipo Caimán</t>
  </si>
  <si>
    <t>Cinta aislante Súper 33 M</t>
  </si>
  <si>
    <t>Bombillo de 20 amperios LED</t>
  </si>
  <si>
    <t>unidad</t>
  </si>
  <si>
    <t>Llave Lavaplatos Mesa Helix Cruz Modelo 647</t>
  </si>
  <si>
    <t>Soporte para televisor de 55-60 pulgadas</t>
  </si>
  <si>
    <t>Soporte para televisor de 43-50 pulgadas</t>
  </si>
  <si>
    <t>Extensión electrica de 3 metros</t>
  </si>
  <si>
    <t>Extensión electrica de 6 metros</t>
  </si>
  <si>
    <t>Multitoma de 6 salidas con polo a tierra</t>
  </si>
  <si>
    <t>Bandeja plástica para pintar</t>
  </si>
  <si>
    <t>Bastidores de madera 2 x 2</t>
  </si>
  <si>
    <t>Brocha de 1" con cavo en madera o plástico</t>
  </si>
  <si>
    <t>Brochas 4" con cavo en madera o plástico</t>
  </si>
  <si>
    <t>Brochas de 1,5" con cavo en madera o plástico</t>
  </si>
  <si>
    <t>Brochas de 2" con cavo en madera o plástico</t>
  </si>
  <si>
    <t xml:space="preserve">Estuco  25 kg plástico </t>
  </si>
  <si>
    <t>Llave lavamos sencilla Grival</t>
  </si>
  <si>
    <t>Manija plásticas para sanitario</t>
  </si>
  <si>
    <t>Manguera plásticas  para sanitario</t>
  </si>
  <si>
    <t>Llaves para orinal de pared metálicas</t>
  </si>
  <si>
    <t>Martillo Uña Pulido Mango Niquelado Y Caucho 16 Oz</t>
  </si>
  <si>
    <t>Metro de 7 metros Stanley</t>
  </si>
  <si>
    <t>Pegante silicona mediano</t>
  </si>
  <si>
    <t>Pintura de aceite</t>
  </si>
  <si>
    <t>Sifon para lavamanos en P metalico y desague métalico</t>
  </si>
  <si>
    <t>Rejilla de 3 Pulgadas</t>
  </si>
  <si>
    <t>Rejilla de 4 Pulgadas</t>
  </si>
  <si>
    <t>Gasolina</t>
  </si>
  <si>
    <t>Arnes para guadaña</t>
  </si>
  <si>
    <t>Cable duplex</t>
  </si>
  <si>
    <t>Pilas triple A alcalina</t>
  </si>
  <si>
    <t>Pilas doble A alcalina</t>
  </si>
  <si>
    <t>Pila de 9 voltios alcalina</t>
  </si>
  <si>
    <t>Reflector de 200 W</t>
  </si>
  <si>
    <t>Tubo Led 18W - Luz día T5</t>
  </si>
  <si>
    <t>Tubo Led 1600 Lúmenes 18W T8 Luz Blanca</t>
  </si>
  <si>
    <t>FORMATO COTIZACIÓN FERRETERIA</t>
  </si>
  <si>
    <t xml:space="preserve">VALOR ANTES DE IVA </t>
  </si>
  <si>
    <t>VALOR TOTAL DE LA COTIZACIÓN  (Incluidos todos los impuestos a que haya lugar)</t>
  </si>
  <si>
    <r>
      <rPr>
        <sz val="9"/>
        <rFont val="Arial MT"/>
        <family val="2"/>
      </rPr>
      <t>TITAN</t>
    </r>
  </si>
  <si>
    <r>
      <rPr>
        <sz val="9"/>
        <rFont val="Arial MT"/>
        <family val="2"/>
      </rPr>
      <t>IMPORTADO</t>
    </r>
  </si>
  <si>
    <r>
      <rPr>
        <sz val="9"/>
        <rFont val="Arial MT"/>
        <family val="2"/>
      </rPr>
      <t>UDUKE</t>
    </r>
  </si>
  <si>
    <r>
      <rPr>
        <sz val="9"/>
        <rFont val="Arial MT"/>
        <family val="2"/>
      </rPr>
      <t>CENTELSA</t>
    </r>
  </si>
  <si>
    <r>
      <rPr>
        <sz val="9"/>
        <rFont val="Arial MT"/>
        <family val="2"/>
      </rPr>
      <t>DEXON</t>
    </r>
  </si>
  <si>
    <r>
      <rPr>
        <sz val="9"/>
        <rFont val="Arial MT"/>
        <family val="2"/>
      </rPr>
      <t>3M</t>
    </r>
  </si>
  <si>
    <r>
      <rPr>
        <sz val="9"/>
        <rFont val="Arial MT"/>
        <family val="2"/>
      </rPr>
      <t>CODELCA</t>
    </r>
  </si>
  <si>
    <r>
      <rPr>
        <sz val="9"/>
        <rFont val="Arial MT"/>
        <family val="2"/>
      </rPr>
      <t>STHIL</t>
    </r>
  </si>
  <si>
    <r>
      <rPr>
        <sz val="9"/>
        <rFont val="Arial MT"/>
        <family val="2"/>
      </rPr>
      <t>SILVANYA</t>
    </r>
  </si>
  <si>
    <r>
      <rPr>
        <sz val="9"/>
        <rFont val="Arial MT"/>
        <family val="2"/>
      </rPr>
      <t>PEGA PEGA</t>
    </r>
  </si>
  <si>
    <r>
      <rPr>
        <sz val="9"/>
        <rFont val="Arial MT"/>
        <family val="2"/>
      </rPr>
      <t>PANASONIC</t>
    </r>
  </si>
  <si>
    <r>
      <rPr>
        <sz val="9"/>
        <rFont val="Arial MT"/>
        <family val="2"/>
      </rPr>
      <t>SIXTA</t>
    </r>
  </si>
  <si>
    <r>
      <rPr>
        <sz val="9"/>
        <rFont val="Arial MT"/>
        <family val="2"/>
      </rPr>
      <t>PAVCO</t>
    </r>
  </si>
  <si>
    <r>
      <rPr>
        <sz val="9"/>
        <rFont val="Arial MT"/>
        <family val="2"/>
      </rPr>
      <t>PLASTIGRIFOS</t>
    </r>
  </si>
  <si>
    <r>
      <rPr>
        <sz val="9"/>
        <rFont val="Arial MT"/>
        <family val="2"/>
      </rPr>
      <t>MOBIL</t>
    </r>
  </si>
  <si>
    <r>
      <rPr>
        <sz val="9"/>
        <rFont val="Arial MT"/>
        <family val="2"/>
      </rPr>
      <t>PRIMAX</t>
    </r>
  </si>
  <si>
    <r>
      <rPr>
        <sz val="9"/>
        <rFont val="Arial MT"/>
        <family val="2"/>
      </rPr>
      <t>DIACO</t>
    </r>
  </si>
  <si>
    <r>
      <rPr>
        <sz val="9"/>
        <rFont val="Arial MT"/>
        <family val="2"/>
      </rPr>
      <t>NACIONAL</t>
    </r>
  </si>
  <si>
    <r>
      <rPr>
        <sz val="9"/>
        <rFont val="Arial MT"/>
        <family val="2"/>
      </rPr>
      <t>ZUBIOLA</t>
    </r>
  </si>
  <si>
    <r>
      <rPr>
        <sz val="9"/>
        <rFont val="Arial MT"/>
        <family val="2"/>
      </rPr>
      <t>GATO</t>
    </r>
  </si>
  <si>
    <r>
      <rPr>
        <sz val="9"/>
        <rFont val="Arial MT"/>
        <family val="2"/>
      </rPr>
      <t>ARGOS</t>
    </r>
  </si>
  <si>
    <r>
      <rPr>
        <sz val="9"/>
        <rFont val="Arial MT"/>
        <family val="2"/>
      </rPr>
      <t>SAN MARCOS</t>
    </r>
  </si>
  <si>
    <r>
      <rPr>
        <sz val="9"/>
        <rFont val="Arial MT"/>
        <family val="2"/>
      </rPr>
      <t>CELLUX</t>
    </r>
  </si>
  <si>
    <r>
      <rPr>
        <sz val="9"/>
        <rFont val="Arial MT"/>
        <family val="2"/>
      </rPr>
      <t>ESTUCOR</t>
    </r>
  </si>
  <si>
    <r>
      <rPr>
        <sz val="9"/>
        <rFont val="Arial MT"/>
        <family val="2"/>
      </rPr>
      <t>TAYRONA</t>
    </r>
  </si>
  <si>
    <r>
      <rPr>
        <sz val="9"/>
        <rFont val="Arial MT"/>
        <family val="2"/>
      </rPr>
      <t>SAUFLE</t>
    </r>
  </si>
  <si>
    <r>
      <rPr>
        <sz val="9"/>
        <rFont val="Arial MT"/>
        <family val="2"/>
      </rPr>
      <t>TOPTEC</t>
    </r>
  </si>
  <si>
    <r>
      <rPr>
        <sz val="9"/>
        <rFont val="Arial MT"/>
        <family val="2"/>
      </rPr>
      <t>GYPLAT</t>
    </r>
  </si>
  <si>
    <r>
      <rPr>
        <sz val="9"/>
        <rFont val="Arial MT"/>
        <family val="2"/>
      </rPr>
      <t>COLIMA</t>
    </r>
  </si>
  <si>
    <r>
      <rPr>
        <sz val="9"/>
        <rFont val="Arial MT"/>
        <family val="2"/>
      </rPr>
      <t>ESTRA</t>
    </r>
  </si>
  <si>
    <r>
      <rPr>
        <sz val="9"/>
        <rFont val="Arial MT"/>
        <family val="2"/>
      </rPr>
      <t>CONSTRUFOR</t>
    </r>
  </si>
  <si>
    <r>
      <rPr>
        <sz val="9"/>
        <rFont val="Arial MT"/>
        <family val="2"/>
      </rPr>
      <t>FERROCONSTRUCTORES</t>
    </r>
  </si>
  <si>
    <r>
      <rPr>
        <sz val="9"/>
        <rFont val="Arial MT"/>
        <family val="2"/>
      </rPr>
      <t>OMEGA</t>
    </r>
  </si>
  <si>
    <r>
      <rPr>
        <sz val="9"/>
        <rFont val="Arial MT"/>
        <family val="2"/>
      </rPr>
      <t>CA MEJIA</t>
    </r>
  </si>
  <si>
    <r>
      <rPr>
        <sz val="9"/>
        <rFont val="Arial MT"/>
        <family val="2"/>
      </rPr>
      <t>SILQUIN</t>
    </r>
  </si>
  <si>
    <r>
      <rPr>
        <sz val="9"/>
        <rFont val="Arial MT"/>
        <family val="2"/>
      </rPr>
      <t>FIXSER</t>
    </r>
  </si>
  <si>
    <t>PEGACOL</t>
  </si>
  <si>
    <t>TOTAL</t>
  </si>
  <si>
    <t>PALCO</t>
  </si>
  <si>
    <t>SILQUIN</t>
  </si>
  <si>
    <t>GRIVAL</t>
  </si>
  <si>
    <t>IMPORTADO</t>
  </si>
  <si>
    <t>UDUKE</t>
  </si>
  <si>
    <t>GENERAL</t>
  </si>
  <si>
    <t>TRONEX</t>
  </si>
  <si>
    <t>CODELCA</t>
  </si>
  <si>
    <t>LUZ ESTELLA RESTREPO CORREA</t>
  </si>
  <si>
    <t>C.C 31479952 DE YUMBO</t>
  </si>
  <si>
    <t>NIT 900629234-2</t>
  </si>
  <si>
    <t xml:space="preserve">ferroagrodelpacificosas@gmail.com </t>
  </si>
  <si>
    <t>Yumbo, valle del cauca</t>
  </si>
  <si>
    <t>Firma Del Representante Legal o del Oferente</t>
  </si>
  <si>
    <t>______________________________</t>
  </si>
  <si>
    <t>FIRMA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</si>
</sst>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[$$-240A]\ #,##0"/>
    <numFmt numFmtId="168" formatCode="_-&quot;$&quot;\ * #,##0.00_-;\-&quot;$&quot;\ * #,##0.00_-;_-&quot;$&quot;\ * &quot;-&quot;??_-;_-@_-"/>
    <numFmt numFmtId="169" formatCode="_-* #,##0.00_-;\-* #,##0.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.5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8"/>
      <name val="Arial"/>
      <family val="2"/>
    </font>
    <font>
      <sz val="11"/>
      <color rgb="FF000000"/>
      <name val="Arial"/>
      <family val="2"/>
    </font>
    <font>
      <b/>
      <sz val="14"/>
      <color indexed="8"/>
      <name val="Arial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sz val="9"/>
      <name val="Arial MT"/>
    </font>
    <font>
      <sz val="9"/>
      <name val="Arial MT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5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2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165" fontId="7" fillId="0" borderId="3" xfId="1" applyNumberFormat="1" applyFont="1" applyFill="1" applyBorder="1" applyAlignment="1" applyProtection="1">
      <alignment vertical="center"/>
      <protection locked="0"/>
    </xf>
    <xf numFmtId="165" fontId="7" fillId="0" borderId="4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/>
    <xf numFmtId="1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0" borderId="4" xfId="0" applyFont="1" applyBorder="1" applyAlignment="1" applyProtection="1">
      <alignment horizontal="right" vertical="center" wrapText="1"/>
      <protection locked="0"/>
    </xf>
    <xf numFmtId="0" fontId="8" fillId="0" borderId="5" xfId="0" applyFont="1" applyBorder="1" applyAlignment="1" applyProtection="1">
      <alignment horizontal="right" vertical="center" wrapText="1"/>
      <protection locked="0"/>
    </xf>
    <xf numFmtId="165" fontId="16" fillId="0" borderId="2" xfId="1" applyNumberFormat="1" applyFont="1" applyFill="1" applyBorder="1" applyAlignment="1" applyProtection="1">
      <alignment horizontal="center" vertical="center"/>
    </xf>
    <xf numFmtId="0" fontId="22" fillId="0" borderId="8" xfId="0" applyFont="1" applyBorder="1" applyAlignment="1">
      <alignment horizontal="center" vertical="top" wrapText="1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6" fillId="0" borderId="0" xfId="6" applyAlignment="1">
      <alignment horizontal="left" vertical="center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 vertical="center"/>
    </xf>
    <xf numFmtId="44" fontId="15" fillId="0" borderId="2" xfId="2" applyFont="1" applyFill="1" applyBorder="1" applyAlignment="1" applyProtection="1">
      <alignment vertical="center"/>
      <protection locked="0"/>
    </xf>
    <xf numFmtId="44" fontId="15" fillId="0" borderId="2" xfId="2" applyFont="1" applyFill="1" applyBorder="1" applyAlignment="1">
      <alignment vertical="center" wrapText="1"/>
    </xf>
    <xf numFmtId="2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 applyProtection="1">
      <alignment vertical="center" wrapText="1"/>
      <protection locked="0"/>
    </xf>
    <xf numFmtId="44" fontId="15" fillId="3" borderId="2" xfId="2" applyFont="1" applyFill="1" applyBorder="1" applyAlignment="1" applyProtection="1">
      <alignment vertical="center"/>
      <protection locked="0"/>
    </xf>
    <xf numFmtId="44" fontId="15" fillId="3" borderId="2" xfId="2" applyFont="1" applyFill="1" applyBorder="1" applyAlignment="1">
      <alignment vertical="center" wrapText="1"/>
    </xf>
  </cellXfs>
  <cellStyles count="7">
    <cellStyle name="Hipervínculo" xfId="6" builtinId="8"/>
    <cellStyle name="Millares 2" xfId="1"/>
    <cellStyle name="Millares 3" xfId="5"/>
    <cellStyle name="Moneda" xfId="2" builtinId="4"/>
    <cellStyle name="Moned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200</xdr:row>
      <xdr:rowOff>76200</xdr:rowOff>
    </xdr:from>
    <xdr:to>
      <xdr:col>2</xdr:col>
      <xdr:colOff>1543050</xdr:colOff>
      <xdr:row>202</xdr:row>
      <xdr:rowOff>78740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7766625"/>
          <a:ext cx="2343150" cy="37401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erroagrodelpacificos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topLeftCell="A156" workbookViewId="0">
      <selection activeCell="F193" sqref="F193:G193"/>
    </sheetView>
  </sheetViews>
  <sheetFormatPr baseColWidth="10" defaultRowHeight="14.25"/>
  <cols>
    <col min="1" max="1" width="4.85546875" style="5" customWidth="1"/>
    <col min="2" max="2" width="10.140625" style="1" customWidth="1"/>
    <col min="3" max="3" width="50" style="1" customWidth="1"/>
    <col min="4" max="4" width="13.140625" style="1" bestFit="1" customWidth="1"/>
    <col min="5" max="5" width="12.42578125" style="20" bestFit="1" customWidth="1"/>
    <col min="6" max="6" width="12.42578125" style="1" bestFit="1" customWidth="1"/>
    <col min="7" max="7" width="12.5703125" style="2" bestFit="1" customWidth="1"/>
    <col min="8" max="16384" width="11.42578125" style="1"/>
  </cols>
  <sheetData>
    <row r="1" spans="1:7" s="13" customFormat="1">
      <c r="A1" s="26" t="s">
        <v>203</v>
      </c>
      <c r="B1" s="27"/>
      <c r="C1" s="27"/>
      <c r="D1" s="27"/>
      <c r="E1" s="27"/>
      <c r="F1" s="27"/>
      <c r="G1" s="27"/>
    </row>
    <row r="2" spans="1:7" s="13" customFormat="1">
      <c r="A2" s="28"/>
      <c r="B2" s="29"/>
      <c r="C2" s="29"/>
      <c r="D2" s="29"/>
      <c r="E2" s="29"/>
      <c r="F2" s="29"/>
      <c r="G2" s="29"/>
    </row>
    <row r="3" spans="1:7" s="13" customFormat="1">
      <c r="A3" s="26"/>
      <c r="B3" s="27"/>
      <c r="C3" s="27"/>
      <c r="D3" s="27"/>
      <c r="E3" s="27"/>
      <c r="F3" s="27"/>
      <c r="G3" s="27"/>
    </row>
    <row r="4" spans="1:7" ht="24">
      <c r="A4" s="43" t="s">
        <v>99</v>
      </c>
      <c r="B4" s="44" t="s">
        <v>0</v>
      </c>
      <c r="C4" s="45" t="s">
        <v>1</v>
      </c>
      <c r="D4" s="45" t="s">
        <v>65</v>
      </c>
      <c r="E4" s="44" t="s">
        <v>2</v>
      </c>
      <c r="F4" s="44" t="s">
        <v>97</v>
      </c>
      <c r="G4" s="44" t="s">
        <v>98</v>
      </c>
    </row>
    <row r="5" spans="1:7">
      <c r="A5" s="16">
        <v>1</v>
      </c>
      <c r="B5" s="17" t="s">
        <v>3</v>
      </c>
      <c r="C5" s="18" t="s">
        <v>104</v>
      </c>
      <c r="D5" s="33" t="s">
        <v>219</v>
      </c>
      <c r="E5" s="41">
        <v>15000</v>
      </c>
      <c r="F5" s="41">
        <f t="shared" ref="F5:F9" si="0">+E5*19%</f>
        <v>2850</v>
      </c>
      <c r="G5" s="42">
        <f t="shared" ref="G5:G9" si="1">+E5+F5</f>
        <v>17850</v>
      </c>
    </row>
    <row r="6" spans="1:7">
      <c r="A6" s="16">
        <f>+A5+1</f>
        <v>2</v>
      </c>
      <c r="B6" s="17" t="s">
        <v>3</v>
      </c>
      <c r="C6" s="18" t="s">
        <v>63</v>
      </c>
      <c r="D6" s="33" t="s">
        <v>219</v>
      </c>
      <c r="E6" s="41">
        <v>15000</v>
      </c>
      <c r="F6" s="41">
        <f t="shared" si="0"/>
        <v>2850</v>
      </c>
      <c r="G6" s="42">
        <f t="shared" si="1"/>
        <v>17850</v>
      </c>
    </row>
    <row r="7" spans="1:7">
      <c r="A7" s="16">
        <f t="shared" ref="A7:A70" si="2">+A6+1</f>
        <v>3</v>
      </c>
      <c r="B7" s="17" t="s">
        <v>3</v>
      </c>
      <c r="C7" s="18" t="s">
        <v>64</v>
      </c>
      <c r="D7" s="33" t="s">
        <v>219</v>
      </c>
      <c r="E7" s="41">
        <v>35000</v>
      </c>
      <c r="F7" s="41">
        <f t="shared" si="0"/>
        <v>6650</v>
      </c>
      <c r="G7" s="42">
        <f t="shared" si="1"/>
        <v>41650</v>
      </c>
    </row>
    <row r="8" spans="1:7">
      <c r="A8" s="16">
        <f t="shared" si="2"/>
        <v>4</v>
      </c>
      <c r="B8" s="17" t="s">
        <v>3</v>
      </c>
      <c r="C8" s="18" t="s">
        <v>105</v>
      </c>
      <c r="D8" s="33" t="s">
        <v>208</v>
      </c>
      <c r="E8" s="41">
        <v>8500</v>
      </c>
      <c r="F8" s="41">
        <f t="shared" si="0"/>
        <v>1615</v>
      </c>
      <c r="G8" s="42">
        <f t="shared" si="1"/>
        <v>10115</v>
      </c>
    </row>
    <row r="9" spans="1:7">
      <c r="A9" s="16">
        <f t="shared" si="2"/>
        <v>5</v>
      </c>
      <c r="B9" s="17" t="s">
        <v>3</v>
      </c>
      <c r="C9" s="18" t="s">
        <v>150</v>
      </c>
      <c r="D9" s="33" t="s">
        <v>208</v>
      </c>
      <c r="E9" s="41">
        <v>12500</v>
      </c>
      <c r="F9" s="41">
        <f t="shared" si="0"/>
        <v>2375</v>
      </c>
      <c r="G9" s="42">
        <f t="shared" si="1"/>
        <v>14875</v>
      </c>
    </row>
    <row r="10" spans="1:7">
      <c r="A10" s="16">
        <f t="shared" si="2"/>
        <v>6</v>
      </c>
      <c r="B10" s="21" t="s">
        <v>36</v>
      </c>
      <c r="C10" s="18" t="s">
        <v>164</v>
      </c>
      <c r="D10" s="33" t="s">
        <v>220</v>
      </c>
      <c r="E10" s="41">
        <v>35000</v>
      </c>
      <c r="F10" s="41"/>
      <c r="G10" s="42">
        <f t="shared" ref="G10:G72" si="3">+E10+F10</f>
        <v>35000</v>
      </c>
    </row>
    <row r="11" spans="1:7">
      <c r="A11" s="16">
        <f t="shared" si="2"/>
        <v>7</v>
      </c>
      <c r="B11" s="21" t="s">
        <v>4</v>
      </c>
      <c r="C11" s="18" t="s">
        <v>5</v>
      </c>
      <c r="D11" s="33" t="s">
        <v>221</v>
      </c>
      <c r="E11" s="41">
        <v>16500</v>
      </c>
      <c r="F11" s="41"/>
      <c r="G11" s="42">
        <f t="shared" si="3"/>
        <v>16500</v>
      </c>
    </row>
    <row r="12" spans="1:7">
      <c r="A12" s="16">
        <f t="shared" si="2"/>
        <v>8</v>
      </c>
      <c r="B12" s="21" t="s">
        <v>3</v>
      </c>
      <c r="C12" s="18" t="s">
        <v>106</v>
      </c>
      <c r="D12" s="33" t="s">
        <v>218</v>
      </c>
      <c r="E12" s="41">
        <v>1500</v>
      </c>
      <c r="F12" s="41">
        <f t="shared" ref="F10:F72" si="4">+E12*19%</f>
        <v>285</v>
      </c>
      <c r="G12" s="42">
        <f t="shared" si="3"/>
        <v>1785</v>
      </c>
    </row>
    <row r="13" spans="1:7">
      <c r="A13" s="16">
        <f t="shared" si="2"/>
        <v>9</v>
      </c>
      <c r="B13" s="21" t="s">
        <v>3</v>
      </c>
      <c r="C13" s="18" t="s">
        <v>107</v>
      </c>
      <c r="D13" s="33" t="s">
        <v>218</v>
      </c>
      <c r="E13" s="41">
        <v>1500</v>
      </c>
      <c r="F13" s="41">
        <f t="shared" si="4"/>
        <v>285</v>
      </c>
      <c r="G13" s="42">
        <f t="shared" si="3"/>
        <v>1785</v>
      </c>
    </row>
    <row r="14" spans="1:7">
      <c r="A14" s="16">
        <f t="shared" si="2"/>
        <v>10</v>
      </c>
      <c r="B14" s="21" t="s">
        <v>3</v>
      </c>
      <c r="C14" s="18" t="s">
        <v>108</v>
      </c>
      <c r="D14" s="33" t="s">
        <v>218</v>
      </c>
      <c r="E14" s="41">
        <v>2500</v>
      </c>
      <c r="F14" s="41">
        <f t="shared" si="4"/>
        <v>475</v>
      </c>
      <c r="G14" s="42">
        <f t="shared" si="3"/>
        <v>2975</v>
      </c>
    </row>
    <row r="15" spans="1:7">
      <c r="A15" s="16">
        <f t="shared" si="2"/>
        <v>11</v>
      </c>
      <c r="B15" s="21" t="s">
        <v>3</v>
      </c>
      <c r="C15" s="18" t="s">
        <v>165</v>
      </c>
      <c r="D15" s="33" t="s">
        <v>208</v>
      </c>
      <c r="E15" s="41">
        <v>35600</v>
      </c>
      <c r="F15" s="41">
        <f t="shared" si="4"/>
        <v>6764</v>
      </c>
      <c r="G15" s="42">
        <f t="shared" si="3"/>
        <v>42364</v>
      </c>
    </row>
    <row r="16" spans="1:7">
      <c r="A16" s="16">
        <f t="shared" si="2"/>
        <v>12</v>
      </c>
      <c r="B16" s="21" t="s">
        <v>3</v>
      </c>
      <c r="C16" s="18" t="s">
        <v>166</v>
      </c>
      <c r="D16" s="33" t="s">
        <v>208</v>
      </c>
      <c r="E16" s="41">
        <v>25600</v>
      </c>
      <c r="F16" s="41">
        <f t="shared" si="4"/>
        <v>4864</v>
      </c>
      <c r="G16" s="42">
        <f t="shared" si="3"/>
        <v>30464</v>
      </c>
    </row>
    <row r="17" spans="1:7">
      <c r="A17" s="16">
        <f>+A16+1</f>
        <v>13</v>
      </c>
      <c r="B17" s="17" t="s">
        <v>3</v>
      </c>
      <c r="C17" s="18" t="s">
        <v>10</v>
      </c>
      <c r="D17" s="33" t="s">
        <v>222</v>
      </c>
      <c r="E17" s="41">
        <v>35000</v>
      </c>
      <c r="F17" s="41">
        <f t="shared" si="4"/>
        <v>6650</v>
      </c>
      <c r="G17" s="42">
        <f t="shared" si="3"/>
        <v>41650</v>
      </c>
    </row>
    <row r="18" spans="1:7">
      <c r="A18" s="16">
        <f t="shared" si="2"/>
        <v>14</v>
      </c>
      <c r="B18" s="17" t="s">
        <v>11</v>
      </c>
      <c r="C18" s="18" t="s">
        <v>12</v>
      </c>
      <c r="D18" s="33" t="s">
        <v>223</v>
      </c>
      <c r="E18" s="41">
        <v>55000</v>
      </c>
      <c r="F18" s="41">
        <f t="shared" si="4"/>
        <v>10450</v>
      </c>
      <c r="G18" s="42">
        <f t="shared" si="3"/>
        <v>65450</v>
      </c>
    </row>
    <row r="19" spans="1:7">
      <c r="A19" s="16">
        <f t="shared" si="2"/>
        <v>15</v>
      </c>
      <c r="B19" s="17" t="s">
        <v>9</v>
      </c>
      <c r="C19" s="18" t="s">
        <v>12</v>
      </c>
      <c r="D19" s="33" t="s">
        <v>223</v>
      </c>
      <c r="E19" s="41">
        <v>60000</v>
      </c>
      <c r="F19" s="41">
        <f t="shared" si="4"/>
        <v>11400</v>
      </c>
      <c r="G19" s="42">
        <f t="shared" si="3"/>
        <v>71400</v>
      </c>
    </row>
    <row r="20" spans="1:7">
      <c r="A20" s="16">
        <f t="shared" si="2"/>
        <v>16</v>
      </c>
      <c r="B20" s="17" t="s">
        <v>3</v>
      </c>
      <c r="C20" s="18" t="s">
        <v>195</v>
      </c>
      <c r="D20" s="33" t="s">
        <v>224</v>
      </c>
      <c r="E20" s="41">
        <v>105000</v>
      </c>
      <c r="F20" s="41">
        <f t="shared" ref="F20" si="5">+E20*19%</f>
        <v>19950</v>
      </c>
      <c r="G20" s="42">
        <f t="shared" ref="G20" si="6">+E20+F20</f>
        <v>124950</v>
      </c>
    </row>
    <row r="21" spans="1:7">
      <c r="A21" s="16">
        <f t="shared" si="2"/>
        <v>17</v>
      </c>
      <c r="B21" s="17" t="s">
        <v>9</v>
      </c>
      <c r="C21" s="18" t="s">
        <v>13</v>
      </c>
      <c r="D21" s="33" t="s">
        <v>223</v>
      </c>
      <c r="E21" s="41">
        <v>125000</v>
      </c>
      <c r="F21" s="41">
        <f t="shared" si="4"/>
        <v>23750</v>
      </c>
      <c r="G21" s="42">
        <f t="shared" si="3"/>
        <v>148750</v>
      </c>
    </row>
    <row r="22" spans="1:7">
      <c r="A22" s="16">
        <f t="shared" si="2"/>
        <v>18</v>
      </c>
      <c r="B22" s="17" t="s">
        <v>3</v>
      </c>
      <c r="C22" s="18" t="s">
        <v>14</v>
      </c>
      <c r="D22" s="33" t="s">
        <v>223</v>
      </c>
      <c r="E22" s="41">
        <v>10500</v>
      </c>
      <c r="F22" s="41">
        <f t="shared" si="4"/>
        <v>1995</v>
      </c>
      <c r="G22" s="42">
        <f t="shared" si="3"/>
        <v>12495</v>
      </c>
    </row>
    <row r="23" spans="1:7">
      <c r="A23" s="16">
        <f t="shared" si="2"/>
        <v>19</v>
      </c>
      <c r="B23" s="17" t="s">
        <v>3</v>
      </c>
      <c r="C23" s="18" t="s">
        <v>176</v>
      </c>
      <c r="D23" s="33" t="s">
        <v>223</v>
      </c>
      <c r="E23" s="41">
        <v>7500</v>
      </c>
      <c r="F23" s="41">
        <f t="shared" si="4"/>
        <v>1425</v>
      </c>
      <c r="G23" s="42">
        <f t="shared" si="3"/>
        <v>8925</v>
      </c>
    </row>
    <row r="24" spans="1:7">
      <c r="A24" s="16">
        <f t="shared" si="2"/>
        <v>20</v>
      </c>
      <c r="B24" s="17" t="s">
        <v>3</v>
      </c>
      <c r="C24" s="18" t="s">
        <v>177</v>
      </c>
      <c r="D24" s="33" t="s">
        <v>223</v>
      </c>
      <c r="E24" s="41">
        <v>18000</v>
      </c>
      <c r="F24" s="41">
        <f t="shared" si="4"/>
        <v>3420</v>
      </c>
      <c r="G24" s="42">
        <f t="shared" si="3"/>
        <v>21420</v>
      </c>
    </row>
    <row r="25" spans="1:7">
      <c r="A25" s="16">
        <f t="shared" si="2"/>
        <v>21</v>
      </c>
      <c r="B25" s="17" t="s">
        <v>3</v>
      </c>
      <c r="C25" s="18" t="s">
        <v>66</v>
      </c>
      <c r="D25" s="33" t="s">
        <v>223</v>
      </c>
      <c r="E25" s="41">
        <v>18000</v>
      </c>
      <c r="F25" s="41">
        <f t="shared" si="4"/>
        <v>3420</v>
      </c>
      <c r="G25" s="42">
        <f t="shared" si="3"/>
        <v>21420</v>
      </c>
    </row>
    <row r="26" spans="1:7">
      <c r="A26" s="16">
        <f t="shared" si="2"/>
        <v>22</v>
      </c>
      <c r="B26" s="17" t="s">
        <v>3</v>
      </c>
      <c r="C26" s="18" t="s">
        <v>178</v>
      </c>
      <c r="D26" s="33" t="s">
        <v>208</v>
      </c>
      <c r="E26" s="41">
        <v>4500</v>
      </c>
      <c r="F26" s="41">
        <f t="shared" si="4"/>
        <v>855</v>
      </c>
      <c r="G26" s="42">
        <f t="shared" si="3"/>
        <v>5355</v>
      </c>
    </row>
    <row r="27" spans="1:7">
      <c r="A27" s="16">
        <f t="shared" si="2"/>
        <v>23</v>
      </c>
      <c r="B27" s="17" t="s">
        <v>3</v>
      </c>
      <c r="C27" s="18" t="s">
        <v>179</v>
      </c>
      <c r="D27" s="33" t="s">
        <v>208</v>
      </c>
      <c r="E27" s="41">
        <v>8900</v>
      </c>
      <c r="F27" s="41">
        <f t="shared" si="4"/>
        <v>1691</v>
      </c>
      <c r="G27" s="42">
        <f t="shared" si="3"/>
        <v>10591</v>
      </c>
    </row>
    <row r="28" spans="1:7">
      <c r="A28" s="16">
        <f t="shared" si="2"/>
        <v>24</v>
      </c>
      <c r="B28" s="17" t="s">
        <v>3</v>
      </c>
      <c r="C28" s="18" t="s">
        <v>180</v>
      </c>
      <c r="D28" s="33" t="s">
        <v>208</v>
      </c>
      <c r="E28" s="41">
        <v>5000</v>
      </c>
      <c r="F28" s="41">
        <f t="shared" si="4"/>
        <v>950</v>
      </c>
      <c r="G28" s="42">
        <f t="shared" si="3"/>
        <v>5950</v>
      </c>
    </row>
    <row r="29" spans="1:7">
      <c r="A29" s="16">
        <f t="shared" si="2"/>
        <v>25</v>
      </c>
      <c r="B29" s="17" t="s">
        <v>3</v>
      </c>
      <c r="C29" s="18" t="s">
        <v>181</v>
      </c>
      <c r="D29" s="33" t="s">
        <v>208</v>
      </c>
      <c r="E29" s="41">
        <v>5500</v>
      </c>
      <c r="F29" s="41">
        <f t="shared" si="4"/>
        <v>1045</v>
      </c>
      <c r="G29" s="42">
        <f t="shared" si="3"/>
        <v>6545</v>
      </c>
    </row>
    <row r="30" spans="1:7">
      <c r="A30" s="16">
        <f t="shared" si="2"/>
        <v>26</v>
      </c>
      <c r="B30" s="21" t="s">
        <v>3</v>
      </c>
      <c r="C30" s="22" t="s">
        <v>154</v>
      </c>
      <c r="D30" s="33" t="s">
        <v>208</v>
      </c>
      <c r="E30" s="41">
        <v>55000</v>
      </c>
      <c r="F30" s="41">
        <f t="shared" si="4"/>
        <v>10450</v>
      </c>
      <c r="G30" s="42">
        <f t="shared" si="3"/>
        <v>65450</v>
      </c>
    </row>
    <row r="31" spans="1:7">
      <c r="A31" s="16">
        <f t="shared" si="2"/>
        <v>27</v>
      </c>
      <c r="B31" s="21" t="s">
        <v>3</v>
      </c>
      <c r="C31" s="22" t="s">
        <v>155</v>
      </c>
      <c r="D31" s="33" t="s">
        <v>225</v>
      </c>
      <c r="E31" s="41">
        <v>105000</v>
      </c>
      <c r="F31" s="41">
        <f t="shared" si="4"/>
        <v>19950</v>
      </c>
      <c r="G31" s="42">
        <f t="shared" si="3"/>
        <v>124950</v>
      </c>
    </row>
    <row r="32" spans="1:7">
      <c r="A32" s="16">
        <f t="shared" si="2"/>
        <v>28</v>
      </c>
      <c r="B32" s="17" t="s">
        <v>9</v>
      </c>
      <c r="C32" s="18" t="s">
        <v>141</v>
      </c>
      <c r="D32" s="33" t="s">
        <v>223</v>
      </c>
      <c r="E32" s="41">
        <v>12000</v>
      </c>
      <c r="F32" s="41">
        <f t="shared" si="4"/>
        <v>2280</v>
      </c>
      <c r="G32" s="42">
        <f t="shared" si="3"/>
        <v>14280</v>
      </c>
    </row>
    <row r="33" spans="1:7">
      <c r="A33" s="16">
        <f t="shared" si="2"/>
        <v>29</v>
      </c>
      <c r="B33" s="17" t="s">
        <v>9</v>
      </c>
      <c r="C33" s="18" t="s">
        <v>142</v>
      </c>
      <c r="D33" s="33" t="s">
        <v>223</v>
      </c>
      <c r="E33" s="41">
        <v>9000</v>
      </c>
      <c r="F33" s="41">
        <f t="shared" si="4"/>
        <v>1710</v>
      </c>
      <c r="G33" s="42">
        <f t="shared" si="3"/>
        <v>10710</v>
      </c>
    </row>
    <row r="34" spans="1:7">
      <c r="A34" s="16">
        <f t="shared" si="2"/>
        <v>30</v>
      </c>
      <c r="B34" s="17" t="s">
        <v>9</v>
      </c>
      <c r="C34" s="18" t="s">
        <v>143</v>
      </c>
      <c r="D34" s="33" t="s">
        <v>223</v>
      </c>
      <c r="E34" s="41">
        <v>22000</v>
      </c>
      <c r="F34" s="41">
        <f t="shared" si="4"/>
        <v>4180</v>
      </c>
      <c r="G34" s="42">
        <f t="shared" si="3"/>
        <v>26180</v>
      </c>
    </row>
    <row r="35" spans="1:7">
      <c r="A35" s="16">
        <f t="shared" si="2"/>
        <v>31</v>
      </c>
      <c r="B35" s="17" t="s">
        <v>7</v>
      </c>
      <c r="C35" s="18" t="s">
        <v>25</v>
      </c>
      <c r="D35" s="33" t="s">
        <v>226</v>
      </c>
      <c r="E35" s="41">
        <v>4000</v>
      </c>
      <c r="F35" s="41">
        <f t="shared" si="4"/>
        <v>760</v>
      </c>
      <c r="G35" s="42">
        <f t="shared" si="3"/>
        <v>4760</v>
      </c>
    </row>
    <row r="36" spans="1:7">
      <c r="A36" s="16">
        <f t="shared" si="2"/>
        <v>32</v>
      </c>
      <c r="B36" s="17" t="s">
        <v>24</v>
      </c>
      <c r="C36" s="18" t="s">
        <v>68</v>
      </c>
      <c r="D36" s="33" t="s">
        <v>226</v>
      </c>
      <c r="E36" s="41">
        <v>50000</v>
      </c>
      <c r="F36" s="41">
        <f t="shared" si="4"/>
        <v>9500</v>
      </c>
      <c r="G36" s="42">
        <f t="shared" si="3"/>
        <v>59500</v>
      </c>
    </row>
    <row r="37" spans="1:7">
      <c r="A37" s="16">
        <f t="shared" si="2"/>
        <v>33</v>
      </c>
      <c r="B37" s="17" t="s">
        <v>24</v>
      </c>
      <c r="C37" s="18" t="s">
        <v>67</v>
      </c>
      <c r="D37" s="33" t="s">
        <v>226</v>
      </c>
      <c r="E37" s="41">
        <v>96000</v>
      </c>
      <c r="F37" s="41">
        <f t="shared" si="4"/>
        <v>18240</v>
      </c>
      <c r="G37" s="42">
        <f t="shared" si="3"/>
        <v>114240</v>
      </c>
    </row>
    <row r="38" spans="1:7">
      <c r="A38" s="16">
        <f t="shared" si="2"/>
        <v>34</v>
      </c>
      <c r="B38" s="17" t="s">
        <v>24</v>
      </c>
      <c r="C38" s="18" t="s">
        <v>70</v>
      </c>
      <c r="D38" s="33" t="s">
        <v>227</v>
      </c>
      <c r="E38" s="41">
        <v>18900</v>
      </c>
      <c r="F38" s="41">
        <f t="shared" si="4"/>
        <v>3591</v>
      </c>
      <c r="G38" s="42">
        <f t="shared" si="3"/>
        <v>22491</v>
      </c>
    </row>
    <row r="39" spans="1:7">
      <c r="A39" s="16">
        <f t="shared" si="2"/>
        <v>35</v>
      </c>
      <c r="B39" s="17" t="s">
        <v>24</v>
      </c>
      <c r="C39" s="18" t="s">
        <v>69</v>
      </c>
      <c r="D39" s="33" t="s">
        <v>227</v>
      </c>
      <c r="E39" s="41">
        <v>37800</v>
      </c>
      <c r="F39" s="41">
        <f t="shared" si="4"/>
        <v>7182</v>
      </c>
      <c r="G39" s="42">
        <f t="shared" si="3"/>
        <v>44982</v>
      </c>
    </row>
    <row r="40" spans="1:7">
      <c r="A40" s="16">
        <f t="shared" si="2"/>
        <v>36</v>
      </c>
      <c r="B40" s="17" t="s">
        <v>7</v>
      </c>
      <c r="C40" s="18" t="s">
        <v>27</v>
      </c>
      <c r="D40" s="33" t="s">
        <v>227</v>
      </c>
      <c r="E40" s="41">
        <v>3500</v>
      </c>
      <c r="F40" s="41">
        <f t="shared" si="4"/>
        <v>665</v>
      </c>
      <c r="G40" s="42">
        <f t="shared" si="3"/>
        <v>4165</v>
      </c>
    </row>
    <row r="41" spans="1:7" ht="21">
      <c r="A41" s="16">
        <f t="shared" si="2"/>
        <v>37</v>
      </c>
      <c r="B41" s="17" t="s">
        <v>3</v>
      </c>
      <c r="C41" s="18" t="s">
        <v>109</v>
      </c>
      <c r="D41" s="33" t="s">
        <v>207</v>
      </c>
      <c r="E41" s="41">
        <v>25600</v>
      </c>
      <c r="F41" s="41">
        <f t="shared" si="4"/>
        <v>4864</v>
      </c>
      <c r="G41" s="42">
        <f t="shared" si="3"/>
        <v>30464</v>
      </c>
    </row>
    <row r="42" spans="1:7" ht="21">
      <c r="A42" s="16">
        <f t="shared" si="2"/>
        <v>38</v>
      </c>
      <c r="B42" s="17" t="s">
        <v>3</v>
      </c>
      <c r="C42" s="18" t="s">
        <v>151</v>
      </c>
      <c r="D42" s="33" t="s">
        <v>228</v>
      </c>
      <c r="E42" s="41">
        <v>22500</v>
      </c>
      <c r="F42" s="41">
        <f t="shared" si="4"/>
        <v>4275</v>
      </c>
      <c r="G42" s="42">
        <f t="shared" si="3"/>
        <v>26775</v>
      </c>
    </row>
    <row r="43" spans="1:7" ht="21">
      <c r="A43" s="16">
        <f t="shared" si="2"/>
        <v>39</v>
      </c>
      <c r="B43" s="17" t="s">
        <v>3</v>
      </c>
      <c r="C43" s="18" t="s">
        <v>110</v>
      </c>
      <c r="D43" s="33" t="s">
        <v>208</v>
      </c>
      <c r="E43" s="41">
        <v>2500</v>
      </c>
      <c r="F43" s="41">
        <f t="shared" si="4"/>
        <v>475</v>
      </c>
      <c r="G43" s="42">
        <f t="shared" si="3"/>
        <v>2975</v>
      </c>
    </row>
    <row r="44" spans="1:7">
      <c r="A44" s="16">
        <f t="shared" si="2"/>
        <v>40</v>
      </c>
      <c r="B44" s="17" t="s">
        <v>3</v>
      </c>
      <c r="C44" s="18" t="s">
        <v>111</v>
      </c>
      <c r="D44" s="33" t="s">
        <v>218</v>
      </c>
      <c r="E44" s="41">
        <v>1500</v>
      </c>
      <c r="F44" s="41">
        <f t="shared" si="4"/>
        <v>285</v>
      </c>
      <c r="G44" s="42">
        <f t="shared" si="3"/>
        <v>1785</v>
      </c>
    </row>
    <row r="45" spans="1:7">
      <c r="A45" s="16">
        <f t="shared" si="2"/>
        <v>41</v>
      </c>
      <c r="B45" s="17" t="s">
        <v>3</v>
      </c>
      <c r="C45" s="18" t="s">
        <v>156</v>
      </c>
      <c r="D45" s="33" t="s">
        <v>218</v>
      </c>
      <c r="E45" s="41">
        <v>1500</v>
      </c>
      <c r="F45" s="41">
        <f t="shared" si="4"/>
        <v>285</v>
      </c>
      <c r="G45" s="42">
        <f t="shared" si="3"/>
        <v>1785</v>
      </c>
    </row>
    <row r="46" spans="1:7">
      <c r="A46" s="16">
        <f t="shared" si="2"/>
        <v>42</v>
      </c>
      <c r="B46" s="17" t="s">
        <v>3</v>
      </c>
      <c r="C46" s="18" t="s">
        <v>112</v>
      </c>
      <c r="D46" s="33" t="s">
        <v>223</v>
      </c>
      <c r="E46" s="41">
        <v>1000</v>
      </c>
      <c r="F46" s="41">
        <f t="shared" si="4"/>
        <v>190</v>
      </c>
      <c r="G46" s="42">
        <f t="shared" si="3"/>
        <v>1190</v>
      </c>
    </row>
    <row r="47" spans="1:7">
      <c r="A47" s="16">
        <f t="shared" si="2"/>
        <v>43</v>
      </c>
      <c r="B47" s="17" t="s">
        <v>3</v>
      </c>
      <c r="C47" s="18" t="s">
        <v>113</v>
      </c>
      <c r="D47" s="33" t="s">
        <v>208</v>
      </c>
      <c r="E47" s="41">
        <v>7500</v>
      </c>
      <c r="F47" s="41">
        <f t="shared" si="4"/>
        <v>1425</v>
      </c>
      <c r="G47" s="42">
        <f t="shared" si="3"/>
        <v>8925</v>
      </c>
    </row>
    <row r="48" spans="1:7">
      <c r="A48" s="16">
        <f t="shared" si="2"/>
        <v>44</v>
      </c>
      <c r="B48" s="17" t="s">
        <v>4</v>
      </c>
      <c r="C48" s="18" t="s">
        <v>114</v>
      </c>
      <c r="D48" s="33" t="s">
        <v>229</v>
      </c>
      <c r="E48" s="41">
        <v>70000</v>
      </c>
      <c r="F48" s="41">
        <f t="shared" si="4"/>
        <v>13300</v>
      </c>
      <c r="G48" s="42">
        <f t="shared" si="3"/>
        <v>83300</v>
      </c>
    </row>
    <row r="49" spans="1:7">
      <c r="A49" s="16">
        <f t="shared" si="2"/>
        <v>45</v>
      </c>
      <c r="B49" s="17" t="s">
        <v>30</v>
      </c>
      <c r="C49" s="18" t="s">
        <v>182</v>
      </c>
      <c r="D49" s="33" t="s">
        <v>229</v>
      </c>
      <c r="E49" s="41">
        <v>22000</v>
      </c>
      <c r="F49" s="41">
        <f t="shared" si="4"/>
        <v>4180</v>
      </c>
      <c r="G49" s="42">
        <f t="shared" si="3"/>
        <v>26180</v>
      </c>
    </row>
    <row r="50" spans="1:7">
      <c r="A50" s="16">
        <f t="shared" si="2"/>
        <v>46</v>
      </c>
      <c r="B50" s="17" t="s">
        <v>3</v>
      </c>
      <c r="C50" s="18" t="s">
        <v>115</v>
      </c>
      <c r="D50" s="33" t="s">
        <v>208</v>
      </c>
      <c r="E50" s="41">
        <v>5000</v>
      </c>
      <c r="F50" s="41">
        <f t="shared" si="4"/>
        <v>950</v>
      </c>
      <c r="G50" s="42">
        <f t="shared" si="3"/>
        <v>5950</v>
      </c>
    </row>
    <row r="51" spans="1:7">
      <c r="A51" s="16">
        <f t="shared" si="2"/>
        <v>47</v>
      </c>
      <c r="B51" s="17" t="s">
        <v>3</v>
      </c>
      <c r="C51" s="18" t="s">
        <v>116</v>
      </c>
      <c r="D51" s="33" t="s">
        <v>208</v>
      </c>
      <c r="E51" s="41">
        <v>5000</v>
      </c>
      <c r="F51" s="41">
        <f t="shared" si="4"/>
        <v>950</v>
      </c>
      <c r="G51" s="42">
        <f t="shared" si="3"/>
        <v>5950</v>
      </c>
    </row>
    <row r="52" spans="1:7">
      <c r="A52" s="16">
        <f t="shared" si="2"/>
        <v>48</v>
      </c>
      <c r="B52" s="17" t="s">
        <v>3</v>
      </c>
      <c r="C52" s="18" t="s">
        <v>117</v>
      </c>
      <c r="D52" s="33" t="s">
        <v>223</v>
      </c>
      <c r="E52" s="41">
        <v>40000</v>
      </c>
      <c r="F52" s="41">
        <f t="shared" si="4"/>
        <v>7600</v>
      </c>
      <c r="G52" s="42">
        <f t="shared" si="3"/>
        <v>47600</v>
      </c>
    </row>
    <row r="53" spans="1:7">
      <c r="A53" s="16">
        <f t="shared" si="2"/>
        <v>49</v>
      </c>
      <c r="B53" s="17" t="s">
        <v>3</v>
      </c>
      <c r="C53" s="18" t="s">
        <v>118</v>
      </c>
      <c r="D53" s="33" t="s">
        <v>223</v>
      </c>
      <c r="E53" s="41">
        <v>45000</v>
      </c>
      <c r="F53" s="41">
        <f t="shared" si="4"/>
        <v>8550</v>
      </c>
      <c r="G53" s="42">
        <f t="shared" si="3"/>
        <v>53550</v>
      </c>
    </row>
    <row r="54" spans="1:7">
      <c r="A54" s="16">
        <f t="shared" si="2"/>
        <v>50</v>
      </c>
      <c r="B54" s="17" t="s">
        <v>3</v>
      </c>
      <c r="C54" s="18" t="s">
        <v>119</v>
      </c>
      <c r="D54" s="33" t="s">
        <v>223</v>
      </c>
      <c r="E54" s="41">
        <v>80000</v>
      </c>
      <c r="F54" s="41">
        <f t="shared" si="4"/>
        <v>15200</v>
      </c>
      <c r="G54" s="42">
        <f t="shared" si="3"/>
        <v>95200</v>
      </c>
    </row>
    <row r="55" spans="1:7">
      <c r="A55" s="16">
        <f t="shared" si="2"/>
        <v>51</v>
      </c>
      <c r="B55" s="17" t="s">
        <v>4</v>
      </c>
      <c r="C55" s="18" t="s">
        <v>194</v>
      </c>
      <c r="D55" s="33" t="s">
        <v>221</v>
      </c>
      <c r="E55" s="41">
        <v>19500</v>
      </c>
      <c r="F55" s="41"/>
      <c r="G55" s="42">
        <f t="shared" ref="G55" si="7">+E55+F55</f>
        <v>19500</v>
      </c>
    </row>
    <row r="56" spans="1:7">
      <c r="A56" s="16">
        <f t="shared" si="2"/>
        <v>52</v>
      </c>
      <c r="B56" s="17" t="s">
        <v>3</v>
      </c>
      <c r="C56" s="18" t="s">
        <v>71</v>
      </c>
      <c r="D56" s="33" t="s">
        <v>230</v>
      </c>
      <c r="E56" s="41">
        <v>12500</v>
      </c>
      <c r="F56" s="41">
        <f t="shared" si="4"/>
        <v>2375</v>
      </c>
      <c r="G56" s="42">
        <f t="shared" si="3"/>
        <v>14875</v>
      </c>
    </row>
    <row r="57" spans="1:7">
      <c r="A57" s="16">
        <f t="shared" si="2"/>
        <v>53</v>
      </c>
      <c r="B57" s="17" t="s">
        <v>3</v>
      </c>
      <c r="C57" s="18" t="s">
        <v>144</v>
      </c>
      <c r="D57" s="33" t="s">
        <v>222</v>
      </c>
      <c r="E57" s="41">
        <v>25800</v>
      </c>
      <c r="F57" s="41">
        <f t="shared" si="4"/>
        <v>4902</v>
      </c>
      <c r="G57" s="42">
        <f t="shared" si="3"/>
        <v>30702</v>
      </c>
    </row>
    <row r="58" spans="1:7">
      <c r="A58" s="16">
        <f t="shared" si="2"/>
        <v>54</v>
      </c>
      <c r="B58" s="17" t="s">
        <v>7</v>
      </c>
      <c r="C58" s="18" t="s">
        <v>33</v>
      </c>
      <c r="D58" s="33" t="s">
        <v>222</v>
      </c>
      <c r="E58" s="41">
        <v>8000</v>
      </c>
      <c r="F58" s="41">
        <f t="shared" si="4"/>
        <v>1520</v>
      </c>
      <c r="G58" s="42">
        <f t="shared" si="3"/>
        <v>9520</v>
      </c>
    </row>
    <row r="59" spans="1:7">
      <c r="A59" s="16">
        <f t="shared" si="2"/>
        <v>55</v>
      </c>
      <c r="B59" s="17" t="s">
        <v>3</v>
      </c>
      <c r="C59" s="18" t="s">
        <v>34</v>
      </c>
      <c r="D59" s="33" t="s">
        <v>231</v>
      </c>
      <c r="E59" s="41">
        <v>5500</v>
      </c>
      <c r="F59" s="41">
        <f t="shared" si="4"/>
        <v>1045</v>
      </c>
      <c r="G59" s="42">
        <f t="shared" si="3"/>
        <v>6545</v>
      </c>
    </row>
    <row r="60" spans="1:7">
      <c r="A60" s="16">
        <f t="shared" si="2"/>
        <v>56</v>
      </c>
      <c r="B60" s="17" t="s">
        <v>3</v>
      </c>
      <c r="C60" s="18" t="s">
        <v>72</v>
      </c>
      <c r="D60" s="33" t="s">
        <v>223</v>
      </c>
      <c r="E60" s="41">
        <v>2000</v>
      </c>
      <c r="F60" s="41">
        <f t="shared" si="4"/>
        <v>380</v>
      </c>
      <c r="G60" s="42">
        <f t="shared" si="3"/>
        <v>2380</v>
      </c>
    </row>
    <row r="61" spans="1:7">
      <c r="A61" s="16">
        <f t="shared" si="2"/>
        <v>57</v>
      </c>
      <c r="B61" s="17" t="s">
        <v>3</v>
      </c>
      <c r="C61" s="18" t="s">
        <v>73</v>
      </c>
      <c r="D61" s="33" t="s">
        <v>223</v>
      </c>
      <c r="E61" s="41">
        <v>16000</v>
      </c>
      <c r="F61" s="41">
        <f t="shared" si="4"/>
        <v>3040</v>
      </c>
      <c r="G61" s="42">
        <f t="shared" si="3"/>
        <v>19040</v>
      </c>
    </row>
    <row r="62" spans="1:7" ht="21">
      <c r="A62" s="16">
        <f t="shared" si="2"/>
        <v>58</v>
      </c>
      <c r="B62" s="17" t="s">
        <v>3</v>
      </c>
      <c r="C62" s="18" t="s">
        <v>145</v>
      </c>
      <c r="D62" s="33" t="s">
        <v>232</v>
      </c>
      <c r="E62" s="41">
        <v>86500</v>
      </c>
      <c r="F62" s="41">
        <f t="shared" si="4"/>
        <v>16435</v>
      </c>
      <c r="G62" s="42">
        <f t="shared" si="3"/>
        <v>102935</v>
      </c>
    </row>
    <row r="63" spans="1:7" ht="21">
      <c r="A63" s="16">
        <f t="shared" si="2"/>
        <v>59</v>
      </c>
      <c r="B63" s="17" t="s">
        <v>3</v>
      </c>
      <c r="C63" s="18" t="s">
        <v>146</v>
      </c>
      <c r="D63" s="33" t="s">
        <v>233</v>
      </c>
      <c r="E63" s="41">
        <v>52000</v>
      </c>
      <c r="F63" s="41">
        <f t="shared" si="4"/>
        <v>9880</v>
      </c>
      <c r="G63" s="42">
        <f t="shared" si="3"/>
        <v>61880</v>
      </c>
    </row>
    <row r="64" spans="1:7" ht="21">
      <c r="A64" s="16">
        <f t="shared" si="2"/>
        <v>60</v>
      </c>
      <c r="B64" s="17" t="s">
        <v>3</v>
      </c>
      <c r="C64" s="18" t="s">
        <v>147</v>
      </c>
      <c r="D64" s="33" t="s">
        <v>207</v>
      </c>
      <c r="E64" s="41">
        <v>30000</v>
      </c>
      <c r="F64" s="41">
        <f t="shared" si="4"/>
        <v>5700</v>
      </c>
      <c r="G64" s="42">
        <f t="shared" si="3"/>
        <v>35700</v>
      </c>
    </row>
    <row r="65" spans="1:7">
      <c r="A65" s="16">
        <f t="shared" si="2"/>
        <v>61</v>
      </c>
      <c r="B65" s="17" t="s">
        <v>3</v>
      </c>
      <c r="C65" s="18" t="s">
        <v>120</v>
      </c>
      <c r="D65" s="35" t="s">
        <v>242</v>
      </c>
      <c r="E65" s="41">
        <v>20500</v>
      </c>
      <c r="F65" s="41">
        <f t="shared" si="4"/>
        <v>3895</v>
      </c>
      <c r="G65" s="42">
        <f t="shared" si="3"/>
        <v>24395</v>
      </c>
    </row>
    <row r="66" spans="1:7">
      <c r="A66" s="16">
        <f t="shared" si="2"/>
        <v>62</v>
      </c>
      <c r="B66" s="17" t="s">
        <v>3</v>
      </c>
      <c r="C66" s="18" t="s">
        <v>75</v>
      </c>
      <c r="D66" s="35" t="s">
        <v>242</v>
      </c>
      <c r="E66" s="41">
        <v>5200</v>
      </c>
      <c r="F66" s="41">
        <f t="shared" si="4"/>
        <v>988</v>
      </c>
      <c r="G66" s="42">
        <f t="shared" si="3"/>
        <v>6188</v>
      </c>
    </row>
    <row r="67" spans="1:7">
      <c r="A67" s="16">
        <f t="shared" si="2"/>
        <v>63</v>
      </c>
      <c r="B67" s="17" t="s">
        <v>3</v>
      </c>
      <c r="C67" s="18" t="s">
        <v>74</v>
      </c>
      <c r="D67" s="35" t="s">
        <v>242</v>
      </c>
      <c r="E67" s="41">
        <v>13000</v>
      </c>
      <c r="F67" s="41">
        <f t="shared" si="4"/>
        <v>2470</v>
      </c>
      <c r="G67" s="42">
        <f t="shared" si="3"/>
        <v>15470</v>
      </c>
    </row>
    <row r="68" spans="1:7">
      <c r="A68" s="16">
        <f t="shared" si="2"/>
        <v>64</v>
      </c>
      <c r="B68" s="17" t="s">
        <v>3</v>
      </c>
      <c r="C68" s="18" t="s">
        <v>121</v>
      </c>
      <c r="D68" s="33" t="s">
        <v>208</v>
      </c>
      <c r="E68" s="41">
        <v>15500</v>
      </c>
      <c r="F68" s="41">
        <f t="shared" si="4"/>
        <v>2945</v>
      </c>
      <c r="G68" s="42">
        <f t="shared" si="3"/>
        <v>18445</v>
      </c>
    </row>
    <row r="69" spans="1:7" ht="21">
      <c r="A69" s="16">
        <f t="shared" si="2"/>
        <v>65</v>
      </c>
      <c r="B69" s="17" t="s">
        <v>3</v>
      </c>
      <c r="C69" s="18" t="s">
        <v>122</v>
      </c>
      <c r="D69" s="33" t="s">
        <v>208</v>
      </c>
      <c r="E69" s="41">
        <v>8000</v>
      </c>
      <c r="F69" s="41">
        <f t="shared" si="4"/>
        <v>1520</v>
      </c>
      <c r="G69" s="42">
        <f t="shared" si="3"/>
        <v>9520</v>
      </c>
    </row>
    <row r="70" spans="1:7">
      <c r="A70" s="16">
        <f t="shared" si="2"/>
        <v>66</v>
      </c>
      <c r="B70" s="17" t="s">
        <v>3</v>
      </c>
      <c r="C70" s="18" t="s">
        <v>123</v>
      </c>
      <c r="D70" s="33" t="s">
        <v>208</v>
      </c>
      <c r="E70" s="41">
        <v>15500</v>
      </c>
      <c r="F70" s="41">
        <f t="shared" si="4"/>
        <v>2945</v>
      </c>
      <c r="G70" s="42">
        <f t="shared" si="3"/>
        <v>18445</v>
      </c>
    </row>
    <row r="71" spans="1:7">
      <c r="A71" s="16">
        <f t="shared" ref="A71:A130" si="8">+A70+1</f>
        <v>67</v>
      </c>
      <c r="B71" s="21" t="s">
        <v>3</v>
      </c>
      <c r="C71" s="18" t="s">
        <v>161</v>
      </c>
      <c r="D71" s="33" t="s">
        <v>208</v>
      </c>
      <c r="E71" s="41">
        <v>18000</v>
      </c>
      <c r="F71" s="41">
        <f t="shared" si="4"/>
        <v>3420</v>
      </c>
      <c r="G71" s="42">
        <f t="shared" si="3"/>
        <v>21420</v>
      </c>
    </row>
    <row r="72" spans="1:7">
      <c r="A72" s="16">
        <f t="shared" si="8"/>
        <v>68</v>
      </c>
      <c r="B72" s="17" t="s">
        <v>3</v>
      </c>
      <c r="C72" s="18" t="s">
        <v>183</v>
      </c>
      <c r="D72" s="33" t="s">
        <v>208</v>
      </c>
      <c r="E72" s="41">
        <v>13500</v>
      </c>
      <c r="F72" s="41">
        <f t="shared" si="4"/>
        <v>2565</v>
      </c>
      <c r="G72" s="42">
        <f t="shared" si="3"/>
        <v>16065</v>
      </c>
    </row>
    <row r="73" spans="1:7">
      <c r="A73" s="16">
        <f t="shared" si="8"/>
        <v>69</v>
      </c>
      <c r="B73" s="17" t="s">
        <v>3</v>
      </c>
      <c r="C73" s="18" t="s">
        <v>170</v>
      </c>
      <c r="D73" s="33" t="s">
        <v>208</v>
      </c>
      <c r="E73" s="41">
        <v>105000</v>
      </c>
      <c r="F73" s="41">
        <f t="shared" ref="F73:F137" si="9">+E73*19%</f>
        <v>19950</v>
      </c>
      <c r="G73" s="42">
        <f t="shared" ref="G73:G137" si="10">+E73+F73</f>
        <v>124950</v>
      </c>
    </row>
    <row r="74" spans="1:7">
      <c r="A74" s="16">
        <f t="shared" si="8"/>
        <v>70</v>
      </c>
      <c r="B74" s="17" t="s">
        <v>3</v>
      </c>
      <c r="C74" s="18" t="s">
        <v>186</v>
      </c>
      <c r="D74" s="33" t="s">
        <v>208</v>
      </c>
      <c r="E74" s="41">
        <v>207000</v>
      </c>
      <c r="F74" s="41">
        <f t="shared" si="9"/>
        <v>39330</v>
      </c>
      <c r="G74" s="42">
        <f t="shared" si="10"/>
        <v>246330</v>
      </c>
    </row>
    <row r="75" spans="1:7">
      <c r="A75" s="16">
        <f t="shared" si="8"/>
        <v>71</v>
      </c>
      <c r="B75" s="17" t="s">
        <v>3</v>
      </c>
      <c r="C75" s="18" t="s">
        <v>185</v>
      </c>
      <c r="D75" s="33" t="s">
        <v>208</v>
      </c>
      <c r="E75" s="41">
        <v>6500</v>
      </c>
      <c r="F75" s="41">
        <f t="shared" si="9"/>
        <v>1235</v>
      </c>
      <c r="G75" s="42">
        <f t="shared" si="10"/>
        <v>7735</v>
      </c>
    </row>
    <row r="76" spans="1:7">
      <c r="A76" s="16">
        <f t="shared" si="8"/>
        <v>72</v>
      </c>
      <c r="B76" s="17" t="s">
        <v>3</v>
      </c>
      <c r="C76" s="18" t="s">
        <v>124</v>
      </c>
      <c r="D76" s="33" t="s">
        <v>208</v>
      </c>
      <c r="E76" s="41">
        <v>6500</v>
      </c>
      <c r="F76" s="41">
        <f t="shared" si="9"/>
        <v>1235</v>
      </c>
      <c r="G76" s="42">
        <f t="shared" si="10"/>
        <v>7735</v>
      </c>
    </row>
    <row r="77" spans="1:7">
      <c r="A77" s="16">
        <f t="shared" si="8"/>
        <v>73</v>
      </c>
      <c r="B77" s="17" t="s">
        <v>3</v>
      </c>
      <c r="C77" s="18" t="s">
        <v>125</v>
      </c>
      <c r="D77" s="33" t="s">
        <v>208</v>
      </c>
      <c r="E77" s="41">
        <v>6500</v>
      </c>
      <c r="F77" s="41">
        <f t="shared" si="9"/>
        <v>1235</v>
      </c>
      <c r="G77" s="42">
        <f t="shared" si="10"/>
        <v>7735</v>
      </c>
    </row>
    <row r="78" spans="1:7">
      <c r="A78" s="16">
        <f t="shared" si="8"/>
        <v>74</v>
      </c>
      <c r="B78" s="17" t="s">
        <v>3</v>
      </c>
      <c r="C78" s="18" t="s">
        <v>184</v>
      </c>
      <c r="D78" s="33" t="s">
        <v>208</v>
      </c>
      <c r="E78" s="41">
        <v>7500</v>
      </c>
      <c r="F78" s="41">
        <f t="shared" si="9"/>
        <v>1425</v>
      </c>
      <c r="G78" s="42">
        <f t="shared" si="10"/>
        <v>8925</v>
      </c>
    </row>
    <row r="79" spans="1:7">
      <c r="A79" s="16">
        <f t="shared" si="8"/>
        <v>75</v>
      </c>
      <c r="B79" s="17" t="s">
        <v>3</v>
      </c>
      <c r="C79" s="18" t="s">
        <v>187</v>
      </c>
      <c r="D79" s="33" t="s">
        <v>234</v>
      </c>
      <c r="E79" s="41">
        <v>19000</v>
      </c>
      <c r="F79" s="41">
        <f t="shared" si="9"/>
        <v>3610</v>
      </c>
      <c r="G79" s="42">
        <f t="shared" si="10"/>
        <v>22610</v>
      </c>
    </row>
    <row r="80" spans="1:7">
      <c r="A80" s="16">
        <f t="shared" si="8"/>
        <v>76</v>
      </c>
      <c r="B80" s="17" t="s">
        <v>3</v>
      </c>
      <c r="C80" s="18" t="s">
        <v>188</v>
      </c>
      <c r="D80" s="35" t="s">
        <v>243</v>
      </c>
      <c r="E80" s="41">
        <v>16500</v>
      </c>
      <c r="F80" s="41">
        <f t="shared" ref="F80" si="11">+E80*19%</f>
        <v>3135</v>
      </c>
      <c r="G80" s="42">
        <f t="shared" ref="G80" si="12">+E80+F80</f>
        <v>19635</v>
      </c>
    </row>
    <row r="81" spans="1:7">
      <c r="A81" s="16">
        <f t="shared" si="8"/>
        <v>77</v>
      </c>
      <c r="B81" s="17" t="s">
        <v>3</v>
      </c>
      <c r="C81" s="18" t="s">
        <v>157</v>
      </c>
      <c r="D81" s="33" t="s">
        <v>235</v>
      </c>
      <c r="E81" s="41">
        <v>45000</v>
      </c>
      <c r="F81" s="41">
        <f t="shared" si="9"/>
        <v>8550</v>
      </c>
      <c r="G81" s="42">
        <f t="shared" si="10"/>
        <v>53550</v>
      </c>
    </row>
    <row r="82" spans="1:7">
      <c r="A82" s="16">
        <f t="shared" si="8"/>
        <v>78</v>
      </c>
      <c r="B82" s="17" t="s">
        <v>7</v>
      </c>
      <c r="C82" s="18" t="s">
        <v>128</v>
      </c>
      <c r="D82" s="33" t="s">
        <v>236</v>
      </c>
      <c r="E82" s="41">
        <v>2500</v>
      </c>
      <c r="F82" s="41">
        <f t="shared" si="9"/>
        <v>475</v>
      </c>
      <c r="G82" s="42">
        <f t="shared" si="10"/>
        <v>2975</v>
      </c>
    </row>
    <row r="83" spans="1:7">
      <c r="A83" s="16">
        <f t="shared" si="8"/>
        <v>79</v>
      </c>
      <c r="B83" s="17" t="s">
        <v>3</v>
      </c>
      <c r="C83" s="18" t="s">
        <v>76</v>
      </c>
      <c r="D83" s="35" t="s">
        <v>244</v>
      </c>
      <c r="E83" s="41">
        <v>59000</v>
      </c>
      <c r="F83" s="41">
        <f t="shared" si="9"/>
        <v>11210</v>
      </c>
      <c r="G83" s="42">
        <f t="shared" si="10"/>
        <v>70210</v>
      </c>
    </row>
    <row r="84" spans="1:7">
      <c r="A84" s="16">
        <f t="shared" si="8"/>
        <v>80</v>
      </c>
      <c r="B84" s="17" t="s">
        <v>3</v>
      </c>
      <c r="C84" s="18" t="s">
        <v>77</v>
      </c>
      <c r="D84" s="35" t="s">
        <v>244</v>
      </c>
      <c r="E84" s="41">
        <v>32500</v>
      </c>
      <c r="F84" s="41">
        <f t="shared" si="9"/>
        <v>6175</v>
      </c>
      <c r="G84" s="42">
        <f t="shared" si="10"/>
        <v>38675</v>
      </c>
    </row>
    <row r="85" spans="1:7">
      <c r="A85" s="16">
        <f t="shared" si="8"/>
        <v>81</v>
      </c>
      <c r="B85" s="17" t="s">
        <v>3</v>
      </c>
      <c r="C85" s="18" t="s">
        <v>126</v>
      </c>
      <c r="D85" s="35" t="s">
        <v>244</v>
      </c>
      <c r="E85" s="41">
        <v>19000</v>
      </c>
      <c r="F85" s="41">
        <f t="shared" si="9"/>
        <v>3610</v>
      </c>
      <c r="G85" s="42">
        <f t="shared" si="10"/>
        <v>22610</v>
      </c>
    </row>
    <row r="86" spans="1:7">
      <c r="A86" s="16">
        <f t="shared" si="8"/>
        <v>82</v>
      </c>
      <c r="B86" s="17" t="s">
        <v>3</v>
      </c>
      <c r="C86" s="18" t="s">
        <v>189</v>
      </c>
      <c r="D86" s="33" t="s">
        <v>217</v>
      </c>
      <c r="E86" s="41">
        <v>15900</v>
      </c>
      <c r="F86" s="41">
        <f t="shared" si="9"/>
        <v>3021</v>
      </c>
      <c r="G86" s="42">
        <f t="shared" si="10"/>
        <v>18921</v>
      </c>
    </row>
    <row r="87" spans="1:7">
      <c r="A87" s="16">
        <f t="shared" si="8"/>
        <v>83</v>
      </c>
      <c r="B87" s="17" t="s">
        <v>3</v>
      </c>
      <c r="C87" s="18" t="s">
        <v>78</v>
      </c>
      <c r="D87" s="33" t="s">
        <v>217</v>
      </c>
      <c r="E87" s="41">
        <v>8900</v>
      </c>
      <c r="F87" s="41">
        <f t="shared" si="9"/>
        <v>1691</v>
      </c>
      <c r="G87" s="42">
        <f t="shared" si="10"/>
        <v>10591</v>
      </c>
    </row>
    <row r="88" spans="1:7" ht="24">
      <c r="A88" s="16">
        <f t="shared" si="8"/>
        <v>84</v>
      </c>
      <c r="B88" s="17" t="s">
        <v>4</v>
      </c>
      <c r="C88" s="18" t="s">
        <v>79</v>
      </c>
      <c r="D88" s="33" t="s">
        <v>237</v>
      </c>
      <c r="E88" s="41">
        <v>44000</v>
      </c>
      <c r="F88" s="41">
        <f t="shared" si="9"/>
        <v>8360</v>
      </c>
      <c r="G88" s="42">
        <f t="shared" si="10"/>
        <v>52360</v>
      </c>
    </row>
    <row r="89" spans="1:7" ht="24">
      <c r="A89" s="16">
        <f t="shared" si="8"/>
        <v>85</v>
      </c>
      <c r="B89" s="17" t="s">
        <v>37</v>
      </c>
      <c r="C89" s="18" t="s">
        <v>79</v>
      </c>
      <c r="D89" s="33" t="s">
        <v>237</v>
      </c>
      <c r="E89" s="41">
        <v>210000</v>
      </c>
      <c r="F89" s="41">
        <f t="shared" si="9"/>
        <v>39900</v>
      </c>
      <c r="G89" s="42">
        <f t="shared" si="10"/>
        <v>249900</v>
      </c>
    </row>
    <row r="90" spans="1:7">
      <c r="A90" s="16">
        <f t="shared" si="8"/>
        <v>86</v>
      </c>
      <c r="B90" s="17" t="s">
        <v>4</v>
      </c>
      <c r="C90" s="18" t="s">
        <v>80</v>
      </c>
      <c r="D90" s="35" t="s">
        <v>245</v>
      </c>
      <c r="E90" s="41">
        <v>120000</v>
      </c>
      <c r="F90" s="41">
        <f t="shared" si="9"/>
        <v>22800</v>
      </c>
      <c r="G90" s="42">
        <f t="shared" si="10"/>
        <v>142800</v>
      </c>
    </row>
    <row r="91" spans="1:7">
      <c r="A91" s="16">
        <f t="shared" si="8"/>
        <v>87</v>
      </c>
      <c r="B91" s="17" t="s">
        <v>4</v>
      </c>
      <c r="C91" s="18" t="s">
        <v>190</v>
      </c>
      <c r="D91" s="35" t="s">
        <v>245</v>
      </c>
      <c r="E91" s="41">
        <v>75000</v>
      </c>
      <c r="F91" s="41">
        <f t="shared" si="9"/>
        <v>14250</v>
      </c>
      <c r="G91" s="42">
        <f t="shared" si="10"/>
        <v>89250</v>
      </c>
    </row>
    <row r="92" spans="1:7">
      <c r="A92" s="16">
        <f t="shared" si="8"/>
        <v>88</v>
      </c>
      <c r="B92" s="17" t="s">
        <v>4</v>
      </c>
      <c r="C92" s="18" t="s">
        <v>38</v>
      </c>
      <c r="D92" s="35" t="s">
        <v>245</v>
      </c>
      <c r="E92" s="41">
        <v>75000</v>
      </c>
      <c r="F92" s="41">
        <f t="shared" si="9"/>
        <v>14250</v>
      </c>
      <c r="G92" s="42">
        <f t="shared" si="10"/>
        <v>89250</v>
      </c>
    </row>
    <row r="93" spans="1:7">
      <c r="A93" s="16">
        <f t="shared" si="8"/>
        <v>89</v>
      </c>
      <c r="B93" s="17" t="s">
        <v>3</v>
      </c>
      <c r="C93" s="18" t="s">
        <v>39</v>
      </c>
      <c r="D93" s="33" t="s">
        <v>238</v>
      </c>
      <c r="E93" s="41">
        <v>2500</v>
      </c>
      <c r="F93" s="41">
        <f t="shared" si="9"/>
        <v>475</v>
      </c>
      <c r="G93" s="42">
        <f t="shared" si="10"/>
        <v>2975</v>
      </c>
    </row>
    <row r="94" spans="1:7">
      <c r="A94" s="16">
        <f t="shared" si="8"/>
        <v>90</v>
      </c>
      <c r="B94" s="17" t="s">
        <v>3</v>
      </c>
      <c r="C94" s="18" t="s">
        <v>40</v>
      </c>
      <c r="D94" s="33" t="s">
        <v>238</v>
      </c>
      <c r="E94" s="41">
        <v>25000</v>
      </c>
      <c r="F94" s="41">
        <f t="shared" si="9"/>
        <v>4750</v>
      </c>
      <c r="G94" s="42">
        <f t="shared" si="10"/>
        <v>29750</v>
      </c>
    </row>
    <row r="95" spans="1:7">
      <c r="A95" s="16">
        <f t="shared" si="8"/>
        <v>91</v>
      </c>
      <c r="B95" s="17" t="s">
        <v>41</v>
      </c>
      <c r="C95" s="18" t="s">
        <v>42</v>
      </c>
      <c r="D95" s="33" t="s">
        <v>239</v>
      </c>
      <c r="E95" s="41">
        <v>8000</v>
      </c>
      <c r="F95" s="41">
        <f t="shared" si="9"/>
        <v>1520</v>
      </c>
      <c r="G95" s="42">
        <f t="shared" si="10"/>
        <v>9520</v>
      </c>
    </row>
    <row r="96" spans="1:7">
      <c r="A96" s="16">
        <f t="shared" si="8"/>
        <v>92</v>
      </c>
      <c r="B96" s="17" t="s">
        <v>41</v>
      </c>
      <c r="C96" s="18" t="s">
        <v>43</v>
      </c>
      <c r="D96" s="33" t="s">
        <v>239</v>
      </c>
      <c r="E96" s="41">
        <v>8000</v>
      </c>
      <c r="F96" s="41">
        <f t="shared" si="9"/>
        <v>1520</v>
      </c>
      <c r="G96" s="42">
        <f t="shared" si="10"/>
        <v>9520</v>
      </c>
    </row>
    <row r="97" spans="1:7">
      <c r="A97" s="16">
        <f t="shared" si="8"/>
        <v>93</v>
      </c>
      <c r="B97" s="17" t="s">
        <v>41</v>
      </c>
      <c r="C97" s="18" t="s">
        <v>44</v>
      </c>
      <c r="D97" s="33" t="s">
        <v>239</v>
      </c>
      <c r="E97" s="41">
        <v>8000</v>
      </c>
      <c r="F97" s="41">
        <f t="shared" si="9"/>
        <v>1520</v>
      </c>
      <c r="G97" s="42">
        <f t="shared" si="10"/>
        <v>9520</v>
      </c>
    </row>
    <row r="98" spans="1:7">
      <c r="A98" s="16">
        <f t="shared" si="8"/>
        <v>94</v>
      </c>
      <c r="B98" s="17" t="s">
        <v>41</v>
      </c>
      <c r="C98" s="18" t="s">
        <v>45</v>
      </c>
      <c r="D98" s="33" t="s">
        <v>239</v>
      </c>
      <c r="E98" s="41">
        <v>8000</v>
      </c>
      <c r="F98" s="41">
        <f t="shared" si="9"/>
        <v>1520</v>
      </c>
      <c r="G98" s="42">
        <f t="shared" si="10"/>
        <v>9520</v>
      </c>
    </row>
    <row r="99" spans="1:7">
      <c r="A99" s="16">
        <f t="shared" si="8"/>
        <v>95</v>
      </c>
      <c r="B99" s="17" t="s">
        <v>41</v>
      </c>
      <c r="C99" s="18" t="s">
        <v>46</v>
      </c>
      <c r="D99" s="33" t="s">
        <v>239</v>
      </c>
      <c r="E99" s="41">
        <v>10500</v>
      </c>
      <c r="F99" s="41">
        <f t="shared" si="9"/>
        <v>1995</v>
      </c>
      <c r="G99" s="42">
        <f t="shared" si="10"/>
        <v>12495</v>
      </c>
    </row>
    <row r="100" spans="1:7">
      <c r="A100" s="16">
        <f t="shared" si="8"/>
        <v>96</v>
      </c>
      <c r="B100" s="17" t="s">
        <v>41</v>
      </c>
      <c r="C100" s="18" t="s">
        <v>47</v>
      </c>
      <c r="D100" s="33" t="s">
        <v>239</v>
      </c>
      <c r="E100" s="41">
        <v>10500</v>
      </c>
      <c r="F100" s="41">
        <f t="shared" si="9"/>
        <v>1995</v>
      </c>
      <c r="G100" s="42">
        <f t="shared" si="10"/>
        <v>12495</v>
      </c>
    </row>
    <row r="101" spans="1:7">
      <c r="A101" s="16">
        <f t="shared" si="8"/>
        <v>97</v>
      </c>
      <c r="B101" s="17" t="s">
        <v>3</v>
      </c>
      <c r="C101" s="18" t="s">
        <v>48</v>
      </c>
      <c r="D101" s="33" t="s">
        <v>208</v>
      </c>
      <c r="E101" s="41">
        <v>6000</v>
      </c>
      <c r="F101" s="41">
        <f t="shared" si="9"/>
        <v>1140</v>
      </c>
      <c r="G101" s="42">
        <f t="shared" si="10"/>
        <v>7140</v>
      </c>
    </row>
    <row r="102" spans="1:7">
      <c r="A102" s="16">
        <f t="shared" si="8"/>
        <v>98</v>
      </c>
      <c r="B102" s="17" t="s">
        <v>3</v>
      </c>
      <c r="C102" s="18" t="s">
        <v>192</v>
      </c>
      <c r="D102" s="33" t="s">
        <v>208</v>
      </c>
      <c r="E102" s="41">
        <v>8000</v>
      </c>
      <c r="F102" s="41">
        <f t="shared" si="9"/>
        <v>1520</v>
      </c>
      <c r="G102" s="42">
        <f t="shared" si="10"/>
        <v>9520</v>
      </c>
    </row>
    <row r="103" spans="1:7">
      <c r="A103" s="16">
        <f t="shared" si="8"/>
        <v>99</v>
      </c>
      <c r="B103" s="17" t="s">
        <v>3</v>
      </c>
      <c r="C103" s="18" t="s">
        <v>193</v>
      </c>
      <c r="D103" s="33" t="s">
        <v>208</v>
      </c>
      <c r="E103" s="41">
        <v>12000</v>
      </c>
      <c r="F103" s="41">
        <f t="shared" si="9"/>
        <v>2280</v>
      </c>
      <c r="G103" s="42">
        <f t="shared" si="10"/>
        <v>14280</v>
      </c>
    </row>
    <row r="104" spans="1:7">
      <c r="A104" s="16">
        <f t="shared" si="8"/>
        <v>100</v>
      </c>
      <c r="B104" s="17" t="s">
        <v>3</v>
      </c>
      <c r="C104" s="18" t="s">
        <v>81</v>
      </c>
      <c r="D104" s="33" t="s">
        <v>208</v>
      </c>
      <c r="E104" s="41">
        <v>6500</v>
      </c>
      <c r="F104" s="41">
        <f t="shared" si="9"/>
        <v>1235</v>
      </c>
      <c r="G104" s="42">
        <f t="shared" si="10"/>
        <v>7735</v>
      </c>
    </row>
    <row r="105" spans="1:7">
      <c r="A105" s="16">
        <f t="shared" si="8"/>
        <v>101</v>
      </c>
      <c r="B105" s="17" t="s">
        <v>3</v>
      </c>
      <c r="C105" s="18" t="s">
        <v>82</v>
      </c>
      <c r="D105" s="33" t="s">
        <v>208</v>
      </c>
      <c r="E105" s="41">
        <v>9500</v>
      </c>
      <c r="F105" s="41">
        <f t="shared" si="9"/>
        <v>1805</v>
      </c>
      <c r="G105" s="42">
        <f t="shared" si="10"/>
        <v>11305</v>
      </c>
    </row>
    <row r="106" spans="1:7">
      <c r="A106" s="16">
        <f t="shared" si="8"/>
        <v>102</v>
      </c>
      <c r="B106" s="17" t="s">
        <v>3</v>
      </c>
      <c r="C106" s="18" t="s">
        <v>191</v>
      </c>
      <c r="D106" s="35" t="s">
        <v>246</v>
      </c>
      <c r="E106" s="41">
        <v>100000</v>
      </c>
      <c r="F106" s="41">
        <f t="shared" si="9"/>
        <v>19000</v>
      </c>
      <c r="G106" s="42">
        <f t="shared" si="10"/>
        <v>119000</v>
      </c>
    </row>
    <row r="107" spans="1:7">
      <c r="A107" s="16">
        <f t="shared" si="8"/>
        <v>103</v>
      </c>
      <c r="B107" s="17" t="s">
        <v>3</v>
      </c>
      <c r="C107" s="18" t="s">
        <v>172</v>
      </c>
      <c r="D107" s="33" t="s">
        <v>207</v>
      </c>
      <c r="E107" s="41">
        <v>75000</v>
      </c>
      <c r="F107" s="41">
        <f t="shared" si="9"/>
        <v>14250</v>
      </c>
      <c r="G107" s="42">
        <f t="shared" si="10"/>
        <v>89250</v>
      </c>
    </row>
    <row r="108" spans="1:7">
      <c r="A108" s="16">
        <f t="shared" si="8"/>
        <v>104</v>
      </c>
      <c r="B108" s="17" t="s">
        <v>3</v>
      </c>
      <c r="C108" s="18" t="s">
        <v>171</v>
      </c>
      <c r="D108" s="33" t="s">
        <v>207</v>
      </c>
      <c r="E108" s="41">
        <v>75000</v>
      </c>
      <c r="F108" s="41">
        <f t="shared" ref="F108" si="13">+E108*19%</f>
        <v>14250</v>
      </c>
      <c r="G108" s="42">
        <f t="shared" ref="G108" si="14">+E108+F108</f>
        <v>89250</v>
      </c>
    </row>
    <row r="109" spans="1:7">
      <c r="A109" s="16">
        <f t="shared" si="8"/>
        <v>105</v>
      </c>
      <c r="B109" s="17" t="s">
        <v>3</v>
      </c>
      <c r="C109" s="18" t="s">
        <v>127</v>
      </c>
      <c r="D109" s="33" t="s">
        <v>218</v>
      </c>
      <c r="E109" s="41">
        <v>1500</v>
      </c>
      <c r="F109" s="41">
        <f t="shared" si="9"/>
        <v>285</v>
      </c>
      <c r="G109" s="42">
        <f t="shared" si="10"/>
        <v>1785</v>
      </c>
    </row>
    <row r="110" spans="1:7">
      <c r="A110" s="16">
        <f t="shared" si="8"/>
        <v>106</v>
      </c>
      <c r="B110" s="17" t="s">
        <v>3</v>
      </c>
      <c r="C110" s="18" t="s">
        <v>49</v>
      </c>
      <c r="D110" s="33" t="s">
        <v>218</v>
      </c>
      <c r="E110" s="41">
        <v>12500</v>
      </c>
      <c r="F110" s="41">
        <f t="shared" si="9"/>
        <v>2375</v>
      </c>
      <c r="G110" s="42">
        <f t="shared" si="10"/>
        <v>14875</v>
      </c>
    </row>
    <row r="111" spans="1:7">
      <c r="A111" s="16">
        <f t="shared" si="8"/>
        <v>107</v>
      </c>
      <c r="B111" s="17" t="s">
        <v>3</v>
      </c>
      <c r="C111" s="18" t="s">
        <v>83</v>
      </c>
      <c r="D111" s="33" t="s">
        <v>223</v>
      </c>
      <c r="E111" s="41">
        <v>30500</v>
      </c>
      <c r="F111" s="41">
        <f t="shared" si="9"/>
        <v>5795</v>
      </c>
      <c r="G111" s="42">
        <f t="shared" si="10"/>
        <v>36295</v>
      </c>
    </row>
    <row r="112" spans="1:7">
      <c r="A112" s="16">
        <f t="shared" si="8"/>
        <v>108</v>
      </c>
      <c r="B112" s="17" t="s">
        <v>3</v>
      </c>
      <c r="C112" s="18" t="s">
        <v>100</v>
      </c>
      <c r="D112" s="33" t="s">
        <v>232</v>
      </c>
      <c r="E112" s="41">
        <v>420000</v>
      </c>
      <c r="F112" s="41">
        <f t="shared" si="9"/>
        <v>79800</v>
      </c>
      <c r="G112" s="42">
        <f t="shared" si="10"/>
        <v>499800</v>
      </c>
    </row>
    <row r="113" spans="1:7">
      <c r="A113" s="16">
        <f t="shared" si="8"/>
        <v>109</v>
      </c>
      <c r="B113" s="17" t="s">
        <v>3</v>
      </c>
      <c r="C113" s="18" t="s">
        <v>101</v>
      </c>
      <c r="D113" s="33" t="s">
        <v>232</v>
      </c>
      <c r="E113" s="41">
        <v>776000</v>
      </c>
      <c r="F113" s="41">
        <f t="shared" si="9"/>
        <v>147440</v>
      </c>
      <c r="G113" s="42">
        <f t="shared" si="10"/>
        <v>923440</v>
      </c>
    </row>
    <row r="114" spans="1:7">
      <c r="A114" s="16">
        <f t="shared" si="8"/>
        <v>110</v>
      </c>
      <c r="B114" s="17" t="s">
        <v>3</v>
      </c>
      <c r="C114" s="18" t="s">
        <v>84</v>
      </c>
      <c r="D114" s="33" t="s">
        <v>218</v>
      </c>
      <c r="E114" s="41">
        <v>1500</v>
      </c>
      <c r="F114" s="41">
        <f t="shared" si="9"/>
        <v>285</v>
      </c>
      <c r="G114" s="42">
        <f t="shared" si="10"/>
        <v>1785</v>
      </c>
    </row>
    <row r="115" spans="1:7">
      <c r="A115" s="16">
        <f t="shared" si="8"/>
        <v>111</v>
      </c>
      <c r="B115" s="17" t="s">
        <v>4</v>
      </c>
      <c r="C115" s="18" t="s">
        <v>50</v>
      </c>
      <c r="D115" s="33" t="s">
        <v>240</v>
      </c>
      <c r="E115" s="41">
        <v>28000</v>
      </c>
      <c r="F115" s="41">
        <f t="shared" si="9"/>
        <v>5320</v>
      </c>
      <c r="G115" s="42">
        <f t="shared" si="10"/>
        <v>33320</v>
      </c>
    </row>
    <row r="116" spans="1:7">
      <c r="A116" s="16">
        <f t="shared" si="8"/>
        <v>112</v>
      </c>
      <c r="B116" s="17" t="s">
        <v>3</v>
      </c>
      <c r="C116" s="18" t="s">
        <v>51</v>
      </c>
      <c r="D116" s="33" t="s">
        <v>241</v>
      </c>
      <c r="E116" s="41">
        <v>1350</v>
      </c>
      <c r="F116" s="41">
        <f t="shared" si="9"/>
        <v>256.5</v>
      </c>
      <c r="G116" s="42">
        <f t="shared" si="10"/>
        <v>1606.5</v>
      </c>
    </row>
    <row r="117" spans="1:7" ht="21">
      <c r="A117" s="16">
        <f t="shared" si="8"/>
        <v>113</v>
      </c>
      <c r="B117" s="17" t="s">
        <v>3</v>
      </c>
      <c r="C117" s="18" t="s">
        <v>85</v>
      </c>
      <c r="D117" s="33" t="s">
        <v>241</v>
      </c>
      <c r="E117" s="41">
        <v>3000</v>
      </c>
      <c r="F117" s="41">
        <f t="shared" si="9"/>
        <v>570</v>
      </c>
      <c r="G117" s="42">
        <f t="shared" si="10"/>
        <v>3570</v>
      </c>
    </row>
    <row r="118" spans="1:7">
      <c r="A118" s="16">
        <f t="shared" si="8"/>
        <v>114</v>
      </c>
      <c r="B118" s="17" t="s">
        <v>3</v>
      </c>
      <c r="C118" s="18" t="s">
        <v>53</v>
      </c>
      <c r="D118" s="33" t="s">
        <v>241</v>
      </c>
      <c r="E118" s="41">
        <v>200</v>
      </c>
      <c r="F118" s="41">
        <f t="shared" si="9"/>
        <v>38</v>
      </c>
      <c r="G118" s="42">
        <f t="shared" si="10"/>
        <v>238</v>
      </c>
    </row>
    <row r="119" spans="1:7">
      <c r="A119" s="16">
        <f t="shared" si="8"/>
        <v>115</v>
      </c>
      <c r="B119" s="17" t="s">
        <v>3</v>
      </c>
      <c r="C119" s="18" t="s">
        <v>55</v>
      </c>
      <c r="D119" s="33" t="s">
        <v>241</v>
      </c>
      <c r="E119" s="41">
        <v>200</v>
      </c>
      <c r="F119" s="41">
        <f t="shared" si="9"/>
        <v>38</v>
      </c>
      <c r="G119" s="42">
        <f t="shared" si="10"/>
        <v>238</v>
      </c>
    </row>
    <row r="120" spans="1:7">
      <c r="A120" s="16">
        <f t="shared" si="8"/>
        <v>116</v>
      </c>
      <c r="B120" s="17" t="s">
        <v>3</v>
      </c>
      <c r="C120" s="18" t="s">
        <v>52</v>
      </c>
      <c r="D120" s="33" t="s">
        <v>241</v>
      </c>
      <c r="E120" s="41">
        <v>200</v>
      </c>
      <c r="F120" s="41">
        <f t="shared" si="9"/>
        <v>38</v>
      </c>
      <c r="G120" s="42">
        <f t="shared" si="10"/>
        <v>238</v>
      </c>
    </row>
    <row r="121" spans="1:7">
      <c r="A121" s="16">
        <f t="shared" si="8"/>
        <v>117</v>
      </c>
      <c r="B121" s="17" t="s">
        <v>3</v>
      </c>
      <c r="C121" s="18" t="s">
        <v>54</v>
      </c>
      <c r="D121" s="33" t="s">
        <v>241</v>
      </c>
      <c r="E121" s="41">
        <v>250</v>
      </c>
      <c r="F121" s="41">
        <f t="shared" si="9"/>
        <v>47.5</v>
      </c>
      <c r="G121" s="42">
        <f t="shared" si="10"/>
        <v>297.5</v>
      </c>
    </row>
    <row r="122" spans="1:7">
      <c r="A122" s="16">
        <f t="shared" si="8"/>
        <v>118</v>
      </c>
      <c r="B122" s="17" t="s">
        <v>9</v>
      </c>
      <c r="C122" s="18" t="s">
        <v>58</v>
      </c>
      <c r="D122" s="33" t="s">
        <v>218</v>
      </c>
      <c r="E122" s="41">
        <v>4820</v>
      </c>
      <c r="F122" s="41">
        <f t="shared" si="9"/>
        <v>915.8</v>
      </c>
      <c r="G122" s="42">
        <f t="shared" si="10"/>
        <v>5735.8</v>
      </c>
    </row>
    <row r="123" spans="1:7">
      <c r="A123" s="16">
        <f t="shared" si="8"/>
        <v>119</v>
      </c>
      <c r="B123" s="17" t="s">
        <v>9</v>
      </c>
      <c r="C123" s="18" t="s">
        <v>57</v>
      </c>
      <c r="D123" s="33" t="s">
        <v>218</v>
      </c>
      <c r="E123" s="41">
        <v>3000</v>
      </c>
      <c r="F123" s="41">
        <f t="shared" si="9"/>
        <v>570</v>
      </c>
      <c r="G123" s="42">
        <f t="shared" si="10"/>
        <v>3570</v>
      </c>
    </row>
    <row r="124" spans="1:7">
      <c r="A124" s="16">
        <f t="shared" si="8"/>
        <v>120</v>
      </c>
      <c r="B124" s="17" t="s">
        <v>3</v>
      </c>
      <c r="C124" s="18" t="s">
        <v>160</v>
      </c>
      <c r="D124" s="33" t="s">
        <v>218</v>
      </c>
      <c r="E124" s="41">
        <v>22000</v>
      </c>
      <c r="F124" s="41">
        <f t="shared" si="9"/>
        <v>4180</v>
      </c>
      <c r="G124" s="42">
        <f t="shared" si="10"/>
        <v>26180</v>
      </c>
    </row>
    <row r="125" spans="1:7">
      <c r="A125" s="16">
        <f t="shared" si="8"/>
        <v>121</v>
      </c>
      <c r="B125" s="17" t="s">
        <v>3</v>
      </c>
      <c r="C125" s="18" t="s">
        <v>56</v>
      </c>
      <c r="D125" s="33" t="s">
        <v>218</v>
      </c>
      <c r="E125" s="41">
        <v>18000</v>
      </c>
      <c r="F125" s="41">
        <f t="shared" si="9"/>
        <v>3420</v>
      </c>
      <c r="G125" s="42">
        <f t="shared" si="10"/>
        <v>21420</v>
      </c>
    </row>
    <row r="126" spans="1:7">
      <c r="A126" s="16">
        <f t="shared" si="8"/>
        <v>122</v>
      </c>
      <c r="B126" s="17" t="s">
        <v>3</v>
      </c>
      <c r="C126" s="18" t="s">
        <v>159</v>
      </c>
      <c r="D126" s="33" t="s">
        <v>218</v>
      </c>
      <c r="E126" s="41">
        <v>2500</v>
      </c>
      <c r="F126" s="41">
        <f t="shared" si="9"/>
        <v>475</v>
      </c>
      <c r="G126" s="42">
        <f t="shared" si="10"/>
        <v>2975</v>
      </c>
    </row>
    <row r="127" spans="1:7">
      <c r="A127" s="16">
        <f t="shared" si="8"/>
        <v>123</v>
      </c>
      <c r="B127" s="17" t="s">
        <v>3</v>
      </c>
      <c r="C127" s="18" t="s">
        <v>59</v>
      </c>
      <c r="D127" s="33" t="s">
        <v>218</v>
      </c>
      <c r="E127" s="41">
        <v>1800</v>
      </c>
      <c r="F127" s="41">
        <f t="shared" si="9"/>
        <v>342</v>
      </c>
      <c r="G127" s="42">
        <f t="shared" si="10"/>
        <v>2142</v>
      </c>
    </row>
    <row r="128" spans="1:7">
      <c r="A128" s="16">
        <f t="shared" si="8"/>
        <v>124</v>
      </c>
      <c r="B128" s="17" t="s">
        <v>3</v>
      </c>
      <c r="C128" s="18" t="s">
        <v>60</v>
      </c>
      <c r="D128" s="33" t="s">
        <v>218</v>
      </c>
      <c r="E128" s="41">
        <v>1500</v>
      </c>
      <c r="F128" s="41">
        <f t="shared" si="9"/>
        <v>285</v>
      </c>
      <c r="G128" s="42">
        <f t="shared" si="10"/>
        <v>1785</v>
      </c>
    </row>
    <row r="129" spans="1:7">
      <c r="A129" s="16">
        <f t="shared" si="8"/>
        <v>125</v>
      </c>
      <c r="B129" s="17" t="s">
        <v>3</v>
      </c>
      <c r="C129" s="18" t="s">
        <v>61</v>
      </c>
      <c r="D129" s="33" t="s">
        <v>218</v>
      </c>
      <c r="E129" s="41">
        <v>8000</v>
      </c>
      <c r="F129" s="41">
        <f t="shared" si="9"/>
        <v>1520</v>
      </c>
      <c r="G129" s="42">
        <f t="shared" si="10"/>
        <v>9520</v>
      </c>
    </row>
    <row r="130" spans="1:7">
      <c r="A130" s="16">
        <f t="shared" si="8"/>
        <v>126</v>
      </c>
      <c r="B130" s="17" t="s">
        <v>9</v>
      </c>
      <c r="C130" s="18" t="s">
        <v>62</v>
      </c>
      <c r="D130" s="33" t="s">
        <v>222</v>
      </c>
      <c r="E130" s="41">
        <v>6000</v>
      </c>
      <c r="F130" s="41">
        <f t="shared" si="9"/>
        <v>1140</v>
      </c>
      <c r="G130" s="42">
        <f t="shared" si="10"/>
        <v>7140</v>
      </c>
    </row>
    <row r="131" spans="1:7">
      <c r="A131" s="46"/>
      <c r="B131" s="47"/>
      <c r="C131" s="48" t="s">
        <v>148</v>
      </c>
      <c r="D131" s="49"/>
      <c r="E131" s="50"/>
      <c r="F131" s="50"/>
      <c r="G131" s="51"/>
    </row>
    <row r="132" spans="1:7">
      <c r="A132" s="16">
        <f t="shared" ref="A132:A135" si="15">+A131+1</f>
        <v>1</v>
      </c>
      <c r="B132" s="17" t="s">
        <v>3</v>
      </c>
      <c r="C132" s="18" t="s">
        <v>129</v>
      </c>
      <c r="D132" s="33" t="s">
        <v>206</v>
      </c>
      <c r="E132" s="41">
        <v>2000</v>
      </c>
      <c r="F132" s="41">
        <f t="shared" si="9"/>
        <v>380</v>
      </c>
      <c r="G132" s="42">
        <f t="shared" si="10"/>
        <v>2380</v>
      </c>
    </row>
    <row r="133" spans="1:7">
      <c r="A133" s="16">
        <f t="shared" si="15"/>
        <v>2</v>
      </c>
      <c r="B133" s="17" t="s">
        <v>3</v>
      </c>
      <c r="C133" s="18" t="s">
        <v>86</v>
      </c>
      <c r="D133" s="33" t="s">
        <v>206</v>
      </c>
      <c r="E133" s="41">
        <v>500</v>
      </c>
      <c r="F133" s="41">
        <f t="shared" si="9"/>
        <v>95</v>
      </c>
      <c r="G133" s="42">
        <f t="shared" si="10"/>
        <v>595</v>
      </c>
    </row>
    <row r="134" spans="1:7" ht="21">
      <c r="A134" s="16">
        <f t="shared" si="15"/>
        <v>3</v>
      </c>
      <c r="B134" s="17" t="s">
        <v>3</v>
      </c>
      <c r="C134" s="18" t="s">
        <v>152</v>
      </c>
      <c r="D134" s="33" t="s">
        <v>207</v>
      </c>
      <c r="E134" s="41">
        <v>75000</v>
      </c>
      <c r="F134" s="41">
        <f t="shared" si="9"/>
        <v>14250</v>
      </c>
      <c r="G134" s="42">
        <f t="shared" si="10"/>
        <v>89250</v>
      </c>
    </row>
    <row r="135" spans="1:7">
      <c r="A135" s="16">
        <f t="shared" si="15"/>
        <v>4</v>
      </c>
      <c r="B135" s="17" t="s">
        <v>3</v>
      </c>
      <c r="C135" s="18" t="s">
        <v>87</v>
      </c>
      <c r="D135" s="33" t="s">
        <v>207</v>
      </c>
      <c r="E135" s="41">
        <v>75000</v>
      </c>
      <c r="F135" s="41">
        <f t="shared" si="9"/>
        <v>14250</v>
      </c>
      <c r="G135" s="42">
        <f t="shared" si="10"/>
        <v>89250</v>
      </c>
    </row>
    <row r="136" spans="1:7">
      <c r="A136" s="16">
        <f t="shared" ref="A136:A190" si="16">+A135+1</f>
        <v>5</v>
      </c>
      <c r="B136" s="17" t="s">
        <v>3</v>
      </c>
      <c r="C136" s="18" t="s">
        <v>88</v>
      </c>
      <c r="D136" s="33" t="s">
        <v>207</v>
      </c>
      <c r="E136" s="41">
        <v>75000</v>
      </c>
      <c r="F136" s="41">
        <f t="shared" si="9"/>
        <v>14250</v>
      </c>
      <c r="G136" s="42">
        <f t="shared" si="10"/>
        <v>89250</v>
      </c>
    </row>
    <row r="137" spans="1:7">
      <c r="A137" s="16">
        <f t="shared" si="16"/>
        <v>6</v>
      </c>
      <c r="B137" s="17" t="s">
        <v>3</v>
      </c>
      <c r="C137" s="18" t="s">
        <v>89</v>
      </c>
      <c r="D137" s="33" t="s">
        <v>207</v>
      </c>
      <c r="E137" s="41">
        <v>75000</v>
      </c>
      <c r="F137" s="41">
        <f t="shared" si="9"/>
        <v>14250</v>
      </c>
      <c r="G137" s="42">
        <f t="shared" si="10"/>
        <v>89250</v>
      </c>
    </row>
    <row r="138" spans="1:7">
      <c r="A138" s="16">
        <f t="shared" si="16"/>
        <v>7</v>
      </c>
      <c r="B138" s="17" t="s">
        <v>169</v>
      </c>
      <c r="C138" s="15" t="s">
        <v>168</v>
      </c>
      <c r="D138" s="33" t="s">
        <v>208</v>
      </c>
      <c r="E138" s="41">
        <v>5500</v>
      </c>
      <c r="F138" s="41">
        <f t="shared" ref="F138:F189" si="17">+E138*19%</f>
        <v>1045</v>
      </c>
      <c r="G138" s="42">
        <f t="shared" ref="G138:G189" si="18">+E138+F138</f>
        <v>6545</v>
      </c>
    </row>
    <row r="139" spans="1:7">
      <c r="A139" s="16">
        <f t="shared" si="16"/>
        <v>8</v>
      </c>
      <c r="B139" s="17" t="s">
        <v>3</v>
      </c>
      <c r="C139" s="18" t="s">
        <v>6</v>
      </c>
      <c r="D139" s="33" t="s">
        <v>208</v>
      </c>
      <c r="E139" s="41">
        <v>11200</v>
      </c>
      <c r="F139" s="41">
        <f t="shared" si="17"/>
        <v>2128</v>
      </c>
      <c r="G139" s="42">
        <f t="shared" si="18"/>
        <v>13328</v>
      </c>
    </row>
    <row r="140" spans="1:7">
      <c r="A140" s="16">
        <f t="shared" si="16"/>
        <v>9</v>
      </c>
      <c r="B140" s="17" t="s">
        <v>3</v>
      </c>
      <c r="C140" s="18" t="s">
        <v>102</v>
      </c>
      <c r="D140" s="33" t="s">
        <v>208</v>
      </c>
      <c r="E140" s="41">
        <v>4500</v>
      </c>
      <c r="F140" s="41">
        <f t="shared" si="17"/>
        <v>855</v>
      </c>
      <c r="G140" s="42">
        <f t="shared" si="18"/>
        <v>5355</v>
      </c>
    </row>
    <row r="141" spans="1:7">
      <c r="A141" s="16">
        <f t="shared" si="16"/>
        <v>10</v>
      </c>
      <c r="B141" s="17" t="s">
        <v>3</v>
      </c>
      <c r="C141" s="18" t="s">
        <v>31</v>
      </c>
      <c r="D141" s="33" t="s">
        <v>207</v>
      </c>
      <c r="E141" s="41">
        <v>15000</v>
      </c>
      <c r="F141" s="41">
        <f t="shared" si="17"/>
        <v>2850</v>
      </c>
      <c r="G141" s="42">
        <f t="shared" si="18"/>
        <v>17850</v>
      </c>
    </row>
    <row r="142" spans="1:7">
      <c r="A142" s="16">
        <f t="shared" si="16"/>
        <v>11</v>
      </c>
      <c r="B142" s="17" t="s">
        <v>9</v>
      </c>
      <c r="C142" s="18" t="s">
        <v>196</v>
      </c>
      <c r="D142" s="33" t="s">
        <v>209</v>
      </c>
      <c r="E142" s="41">
        <v>8500</v>
      </c>
      <c r="F142" s="41">
        <f t="shared" si="17"/>
        <v>1615</v>
      </c>
      <c r="G142" s="42">
        <f t="shared" si="18"/>
        <v>10115</v>
      </c>
    </row>
    <row r="143" spans="1:7">
      <c r="A143" s="16">
        <f t="shared" si="16"/>
        <v>12</v>
      </c>
      <c r="B143" s="17" t="s">
        <v>9</v>
      </c>
      <c r="C143" s="18" t="s">
        <v>130</v>
      </c>
      <c r="D143" s="33" t="s">
        <v>209</v>
      </c>
      <c r="E143" s="41">
        <v>5250</v>
      </c>
      <c r="F143" s="41">
        <f t="shared" si="17"/>
        <v>997.5</v>
      </c>
      <c r="G143" s="42">
        <f t="shared" si="18"/>
        <v>6247.5</v>
      </c>
    </row>
    <row r="144" spans="1:7">
      <c r="A144" s="16">
        <f t="shared" si="16"/>
        <v>13</v>
      </c>
      <c r="B144" s="17" t="s">
        <v>9</v>
      </c>
      <c r="C144" s="18" t="s">
        <v>131</v>
      </c>
      <c r="D144" s="33" t="s">
        <v>209</v>
      </c>
      <c r="E144" s="41">
        <v>3500</v>
      </c>
      <c r="F144" s="41">
        <f t="shared" si="17"/>
        <v>665</v>
      </c>
      <c r="G144" s="42">
        <f t="shared" si="18"/>
        <v>4165</v>
      </c>
    </row>
    <row r="145" spans="1:7">
      <c r="A145" s="16">
        <f t="shared" si="16"/>
        <v>14</v>
      </c>
      <c r="B145" s="17" t="s">
        <v>9</v>
      </c>
      <c r="C145" s="18" t="s">
        <v>132</v>
      </c>
      <c r="D145" s="33" t="s">
        <v>209</v>
      </c>
      <c r="E145" s="41">
        <v>2680</v>
      </c>
      <c r="F145" s="41">
        <f t="shared" si="17"/>
        <v>509.2</v>
      </c>
      <c r="G145" s="42">
        <f t="shared" si="18"/>
        <v>3189.2</v>
      </c>
    </row>
    <row r="146" spans="1:7">
      <c r="A146" s="16">
        <f t="shared" si="16"/>
        <v>15</v>
      </c>
      <c r="B146" s="17" t="s">
        <v>9</v>
      </c>
      <c r="C146" s="18" t="s">
        <v>158</v>
      </c>
      <c r="D146" s="33" t="s">
        <v>209</v>
      </c>
      <c r="E146" s="41">
        <v>3500</v>
      </c>
      <c r="F146" s="41">
        <f t="shared" si="17"/>
        <v>665</v>
      </c>
      <c r="G146" s="42">
        <f t="shared" si="18"/>
        <v>4165</v>
      </c>
    </row>
    <row r="147" spans="1:7">
      <c r="A147" s="16">
        <f t="shared" si="16"/>
        <v>16</v>
      </c>
      <c r="B147" s="17" t="s">
        <v>9</v>
      </c>
      <c r="C147" s="18" t="s">
        <v>90</v>
      </c>
      <c r="D147" s="33" t="s">
        <v>207</v>
      </c>
      <c r="E147" s="41">
        <v>4500</v>
      </c>
      <c r="F147" s="41">
        <f t="shared" si="17"/>
        <v>855</v>
      </c>
      <c r="G147" s="42">
        <f t="shared" si="18"/>
        <v>5355</v>
      </c>
    </row>
    <row r="148" spans="1:7">
      <c r="A148" s="16">
        <f t="shared" si="16"/>
        <v>17</v>
      </c>
      <c r="B148" s="17" t="s">
        <v>3</v>
      </c>
      <c r="C148" s="18" t="s">
        <v>133</v>
      </c>
      <c r="D148" s="33" t="s">
        <v>210</v>
      </c>
      <c r="E148" s="41">
        <v>9000</v>
      </c>
      <c r="F148" s="41">
        <f t="shared" si="17"/>
        <v>1710</v>
      </c>
      <c r="G148" s="42">
        <f t="shared" si="18"/>
        <v>10710</v>
      </c>
    </row>
    <row r="149" spans="1:7">
      <c r="A149" s="16">
        <f t="shared" si="16"/>
        <v>18</v>
      </c>
      <c r="B149" s="17" t="s">
        <v>3</v>
      </c>
      <c r="C149" s="18" t="s">
        <v>15</v>
      </c>
      <c r="D149" s="33" t="s">
        <v>210</v>
      </c>
      <c r="E149" s="41">
        <v>12500</v>
      </c>
      <c r="F149" s="41">
        <f t="shared" si="17"/>
        <v>2375</v>
      </c>
      <c r="G149" s="42">
        <f t="shared" si="18"/>
        <v>14875</v>
      </c>
    </row>
    <row r="150" spans="1:7">
      <c r="A150" s="16">
        <f t="shared" si="16"/>
        <v>19</v>
      </c>
      <c r="B150" s="17" t="s">
        <v>3</v>
      </c>
      <c r="C150" s="18" t="s">
        <v>103</v>
      </c>
      <c r="D150" s="33" t="s">
        <v>210</v>
      </c>
      <c r="E150" s="41">
        <v>25550</v>
      </c>
      <c r="F150" s="41">
        <f t="shared" si="17"/>
        <v>4854.5</v>
      </c>
      <c r="G150" s="42">
        <f t="shared" si="18"/>
        <v>30404.5</v>
      </c>
    </row>
    <row r="151" spans="1:7">
      <c r="A151" s="16">
        <f t="shared" si="16"/>
        <v>20</v>
      </c>
      <c r="B151" s="17" t="s">
        <v>3</v>
      </c>
      <c r="C151" s="18" t="s">
        <v>16</v>
      </c>
      <c r="D151" s="35" t="s">
        <v>247</v>
      </c>
      <c r="E151" s="41">
        <v>200</v>
      </c>
      <c r="F151" s="41">
        <f t="shared" si="17"/>
        <v>38</v>
      </c>
      <c r="G151" s="42">
        <f t="shared" si="18"/>
        <v>238</v>
      </c>
    </row>
    <row r="152" spans="1:7">
      <c r="A152" s="16">
        <f t="shared" si="16"/>
        <v>21</v>
      </c>
      <c r="B152" s="17" t="s">
        <v>3</v>
      </c>
      <c r="C152" s="18" t="s">
        <v>17</v>
      </c>
      <c r="D152" s="33" t="s">
        <v>210</v>
      </c>
      <c r="E152" s="41">
        <v>700</v>
      </c>
      <c r="F152" s="41">
        <f t="shared" si="17"/>
        <v>133</v>
      </c>
      <c r="G152" s="42">
        <f t="shared" si="18"/>
        <v>833</v>
      </c>
    </row>
    <row r="153" spans="1:7">
      <c r="A153" s="16">
        <f t="shared" si="16"/>
        <v>22</v>
      </c>
      <c r="B153" s="17" t="s">
        <v>3</v>
      </c>
      <c r="C153" s="18" t="s">
        <v>153</v>
      </c>
      <c r="D153" s="33" t="s">
        <v>210</v>
      </c>
      <c r="E153" s="41">
        <v>250</v>
      </c>
      <c r="F153" s="41">
        <f t="shared" si="17"/>
        <v>47.5</v>
      </c>
      <c r="G153" s="42">
        <f t="shared" si="18"/>
        <v>297.5</v>
      </c>
    </row>
    <row r="154" spans="1:7">
      <c r="A154" s="16">
        <f t="shared" si="16"/>
        <v>23</v>
      </c>
      <c r="B154" s="17" t="s">
        <v>3</v>
      </c>
      <c r="C154" s="18" t="s">
        <v>167</v>
      </c>
      <c r="D154" s="33" t="s">
        <v>211</v>
      </c>
      <c r="E154" s="41">
        <v>35000</v>
      </c>
      <c r="F154" s="41">
        <f t="shared" si="17"/>
        <v>6650</v>
      </c>
      <c r="G154" s="42">
        <f t="shared" si="18"/>
        <v>41650</v>
      </c>
    </row>
    <row r="155" spans="1:7">
      <c r="A155" s="16">
        <f t="shared" si="16"/>
        <v>24</v>
      </c>
      <c r="B155" s="21" t="s">
        <v>3</v>
      </c>
      <c r="C155" s="18" t="s">
        <v>91</v>
      </c>
      <c r="D155" s="33" t="s">
        <v>212</v>
      </c>
      <c r="E155" s="41">
        <v>9200</v>
      </c>
      <c r="F155" s="41">
        <f t="shared" si="17"/>
        <v>1748</v>
      </c>
      <c r="G155" s="42">
        <f t="shared" si="18"/>
        <v>10948</v>
      </c>
    </row>
    <row r="156" spans="1:7">
      <c r="A156" s="16">
        <f t="shared" si="16"/>
        <v>25</v>
      </c>
      <c r="B156" s="21" t="s">
        <v>3</v>
      </c>
      <c r="C156" s="22" t="s">
        <v>162</v>
      </c>
      <c r="D156" s="33" t="s">
        <v>213</v>
      </c>
      <c r="E156" s="41">
        <v>62250</v>
      </c>
      <c r="F156" s="41">
        <f t="shared" si="17"/>
        <v>11827.5</v>
      </c>
      <c r="G156" s="42">
        <f t="shared" si="18"/>
        <v>74077.5</v>
      </c>
    </row>
    <row r="157" spans="1:7">
      <c r="A157" s="16">
        <f t="shared" si="16"/>
        <v>26</v>
      </c>
      <c r="B157" s="21" t="s">
        <v>3</v>
      </c>
      <c r="C157" s="22" t="s">
        <v>163</v>
      </c>
      <c r="D157" s="33" t="s">
        <v>213</v>
      </c>
      <c r="E157" s="41">
        <v>162000</v>
      </c>
      <c r="F157" s="41">
        <f t="shared" si="17"/>
        <v>30780</v>
      </c>
      <c r="G157" s="42">
        <f t="shared" si="18"/>
        <v>192780</v>
      </c>
    </row>
    <row r="158" spans="1:7">
      <c r="A158" s="16">
        <f t="shared" si="16"/>
        <v>27</v>
      </c>
      <c r="B158" s="21" t="s">
        <v>3</v>
      </c>
      <c r="C158" s="18" t="s">
        <v>18</v>
      </c>
      <c r="D158" s="33" t="s">
        <v>207</v>
      </c>
      <c r="E158" s="41">
        <v>650</v>
      </c>
      <c r="F158" s="41">
        <f t="shared" si="17"/>
        <v>123.5</v>
      </c>
      <c r="G158" s="42">
        <f t="shared" si="18"/>
        <v>773.5</v>
      </c>
    </row>
    <row r="159" spans="1:7">
      <c r="A159" s="16">
        <f t="shared" si="16"/>
        <v>28</v>
      </c>
      <c r="B159" s="17" t="s">
        <v>3</v>
      </c>
      <c r="C159" s="18" t="s">
        <v>149</v>
      </c>
      <c r="D159" s="33" t="s">
        <v>207</v>
      </c>
      <c r="E159" s="41">
        <v>1200</v>
      </c>
      <c r="F159" s="41">
        <f t="shared" si="17"/>
        <v>228</v>
      </c>
      <c r="G159" s="42">
        <f t="shared" si="18"/>
        <v>1428</v>
      </c>
    </row>
    <row r="160" spans="1:7">
      <c r="A160" s="16">
        <f t="shared" si="16"/>
        <v>29</v>
      </c>
      <c r="B160" s="17" t="s">
        <v>3</v>
      </c>
      <c r="C160" s="18" t="s">
        <v>173</v>
      </c>
      <c r="D160" s="33" t="s">
        <v>208</v>
      </c>
      <c r="E160" s="41">
        <v>6500</v>
      </c>
      <c r="F160" s="41">
        <f t="shared" ref="F160:F161" si="19">+E160*19%</f>
        <v>1235</v>
      </c>
      <c r="G160" s="42">
        <f t="shared" ref="G160:G161" si="20">+E160+F160</f>
        <v>7735</v>
      </c>
    </row>
    <row r="161" spans="1:7">
      <c r="A161" s="16">
        <f t="shared" si="16"/>
        <v>30</v>
      </c>
      <c r="B161" s="17" t="s">
        <v>3</v>
      </c>
      <c r="C161" s="18" t="s">
        <v>174</v>
      </c>
      <c r="D161" s="33" t="s">
        <v>208</v>
      </c>
      <c r="E161" s="41">
        <v>10500</v>
      </c>
      <c r="F161" s="41">
        <f t="shared" si="19"/>
        <v>1995</v>
      </c>
      <c r="G161" s="42">
        <f t="shared" si="20"/>
        <v>12495</v>
      </c>
    </row>
    <row r="162" spans="1:7">
      <c r="A162" s="16">
        <f t="shared" si="16"/>
        <v>31</v>
      </c>
      <c r="B162" s="17" t="s">
        <v>9</v>
      </c>
      <c r="C162" s="18" t="s">
        <v>134</v>
      </c>
      <c r="D162" s="33" t="s">
        <v>207</v>
      </c>
      <c r="E162" s="41">
        <v>12500</v>
      </c>
      <c r="F162" s="41">
        <f t="shared" si="17"/>
        <v>2375</v>
      </c>
      <c r="G162" s="42">
        <f t="shared" si="18"/>
        <v>14875</v>
      </c>
    </row>
    <row r="163" spans="1:7">
      <c r="A163" s="16">
        <f t="shared" si="16"/>
        <v>32</v>
      </c>
      <c r="B163" s="17" t="s">
        <v>3</v>
      </c>
      <c r="C163" s="18" t="s">
        <v>19</v>
      </c>
      <c r="D163" s="33" t="s">
        <v>207</v>
      </c>
      <c r="E163" s="41">
        <v>28000</v>
      </c>
      <c r="F163" s="41">
        <f t="shared" si="17"/>
        <v>5320</v>
      </c>
      <c r="G163" s="42">
        <f t="shared" si="18"/>
        <v>33320</v>
      </c>
    </row>
    <row r="164" spans="1:7">
      <c r="A164" s="16">
        <f t="shared" si="16"/>
        <v>33</v>
      </c>
      <c r="B164" s="17" t="s">
        <v>8</v>
      </c>
      <c r="C164" s="18" t="s">
        <v>92</v>
      </c>
      <c r="D164" s="33" t="s">
        <v>207</v>
      </c>
      <c r="E164" s="41">
        <v>4500</v>
      </c>
      <c r="F164" s="41">
        <f t="shared" si="17"/>
        <v>855</v>
      </c>
      <c r="G164" s="42">
        <f t="shared" si="18"/>
        <v>5355</v>
      </c>
    </row>
    <row r="165" spans="1:7">
      <c r="A165" s="16">
        <f t="shared" si="16"/>
        <v>34</v>
      </c>
      <c r="B165" s="17" t="s">
        <v>3</v>
      </c>
      <c r="C165" s="18" t="s">
        <v>20</v>
      </c>
      <c r="D165" s="35" t="s">
        <v>248</v>
      </c>
      <c r="E165" s="41">
        <v>5000</v>
      </c>
      <c r="F165" s="41">
        <f t="shared" si="17"/>
        <v>950</v>
      </c>
      <c r="G165" s="42">
        <f t="shared" si="18"/>
        <v>5950</v>
      </c>
    </row>
    <row r="166" spans="1:7">
      <c r="A166" s="16">
        <f t="shared" si="16"/>
        <v>35</v>
      </c>
      <c r="B166" s="17" t="s">
        <v>3</v>
      </c>
      <c r="C166" s="18" t="s">
        <v>21</v>
      </c>
      <c r="D166" s="35" t="s">
        <v>248</v>
      </c>
      <c r="E166" s="41">
        <v>8900</v>
      </c>
      <c r="F166" s="41">
        <f t="shared" si="17"/>
        <v>1691</v>
      </c>
      <c r="G166" s="42">
        <f t="shared" si="18"/>
        <v>10591</v>
      </c>
    </row>
    <row r="167" spans="1:7">
      <c r="A167" s="16">
        <f t="shared" si="16"/>
        <v>36</v>
      </c>
      <c r="B167" s="17" t="s">
        <v>3</v>
      </c>
      <c r="C167" s="18" t="s">
        <v>22</v>
      </c>
      <c r="D167" s="35" t="s">
        <v>248</v>
      </c>
      <c r="E167" s="41">
        <v>4500</v>
      </c>
      <c r="F167" s="41">
        <f t="shared" si="17"/>
        <v>855</v>
      </c>
      <c r="G167" s="42">
        <f t="shared" si="18"/>
        <v>5355</v>
      </c>
    </row>
    <row r="168" spans="1:7">
      <c r="A168" s="16">
        <f t="shared" si="16"/>
        <v>37</v>
      </c>
      <c r="B168" s="17" t="s">
        <v>3</v>
      </c>
      <c r="C168" s="18" t="s">
        <v>135</v>
      </c>
      <c r="D168" s="33" t="s">
        <v>214</v>
      </c>
      <c r="E168" s="41">
        <v>42000</v>
      </c>
      <c r="F168" s="41">
        <f t="shared" si="17"/>
        <v>7980</v>
      </c>
      <c r="G168" s="42">
        <f t="shared" si="18"/>
        <v>49980</v>
      </c>
    </row>
    <row r="169" spans="1:7">
      <c r="A169" s="16">
        <f t="shared" si="16"/>
        <v>38</v>
      </c>
      <c r="B169" s="17" t="s">
        <v>3</v>
      </c>
      <c r="C169" s="18" t="s">
        <v>23</v>
      </c>
      <c r="D169" s="33" t="s">
        <v>208</v>
      </c>
      <c r="E169" s="41">
        <v>70000</v>
      </c>
      <c r="F169" s="41">
        <f t="shared" si="17"/>
        <v>13300</v>
      </c>
      <c r="G169" s="42">
        <f t="shared" si="18"/>
        <v>83300</v>
      </c>
    </row>
    <row r="170" spans="1:7">
      <c r="A170" s="16">
        <f t="shared" si="16"/>
        <v>39</v>
      </c>
      <c r="B170" s="17" t="s">
        <v>3</v>
      </c>
      <c r="C170" s="18" t="s">
        <v>136</v>
      </c>
      <c r="D170" s="33" t="s">
        <v>214</v>
      </c>
      <c r="E170" s="41">
        <v>95000</v>
      </c>
      <c r="F170" s="41">
        <f t="shared" si="17"/>
        <v>18050</v>
      </c>
      <c r="G170" s="42">
        <f t="shared" si="18"/>
        <v>113050</v>
      </c>
    </row>
    <row r="171" spans="1:7">
      <c r="A171" s="16">
        <f t="shared" si="16"/>
        <v>40</v>
      </c>
      <c r="B171" s="17" t="s">
        <v>3</v>
      </c>
      <c r="C171" s="18" t="s">
        <v>137</v>
      </c>
      <c r="D171" s="33" t="s">
        <v>208</v>
      </c>
      <c r="E171" s="41">
        <v>16000</v>
      </c>
      <c r="F171" s="41">
        <f t="shared" si="17"/>
        <v>3040</v>
      </c>
      <c r="G171" s="42">
        <f t="shared" si="18"/>
        <v>19040</v>
      </c>
    </row>
    <row r="172" spans="1:7">
      <c r="A172" s="16">
        <f t="shared" si="16"/>
        <v>41</v>
      </c>
      <c r="B172" s="17" t="s">
        <v>3</v>
      </c>
      <c r="C172" s="18" t="s">
        <v>26</v>
      </c>
      <c r="D172" s="33" t="s">
        <v>214</v>
      </c>
      <c r="E172" s="41">
        <v>70000</v>
      </c>
      <c r="F172" s="41">
        <f t="shared" si="17"/>
        <v>13300</v>
      </c>
      <c r="G172" s="42">
        <f t="shared" si="18"/>
        <v>83300</v>
      </c>
    </row>
    <row r="173" spans="1:7">
      <c r="A173" s="16">
        <f t="shared" si="16"/>
        <v>42</v>
      </c>
      <c r="B173" s="17" t="s">
        <v>169</v>
      </c>
      <c r="C173" s="18" t="s">
        <v>175</v>
      </c>
      <c r="D173" s="35" t="s">
        <v>249</v>
      </c>
      <c r="E173" s="41">
        <v>31000</v>
      </c>
      <c r="F173" s="41">
        <f t="shared" ref="F173" si="21">+E173*19%</f>
        <v>5890</v>
      </c>
      <c r="G173" s="42">
        <f t="shared" ref="G173" si="22">+E173+F173</f>
        <v>36890</v>
      </c>
    </row>
    <row r="174" spans="1:7">
      <c r="A174" s="16">
        <f t="shared" si="16"/>
        <v>43</v>
      </c>
      <c r="B174" s="17" t="s">
        <v>3</v>
      </c>
      <c r="C174" s="18" t="s">
        <v>32</v>
      </c>
      <c r="D174" s="33" t="s">
        <v>215</v>
      </c>
      <c r="E174" s="41">
        <v>4500</v>
      </c>
      <c r="F174" s="41">
        <f t="shared" si="17"/>
        <v>855</v>
      </c>
      <c r="G174" s="42">
        <f t="shared" si="18"/>
        <v>5355</v>
      </c>
    </row>
    <row r="175" spans="1:7">
      <c r="A175" s="16">
        <f t="shared" si="16"/>
        <v>44</v>
      </c>
      <c r="B175" s="17" t="s">
        <v>3</v>
      </c>
      <c r="C175" s="18" t="s">
        <v>93</v>
      </c>
      <c r="D175" s="33" t="s">
        <v>207</v>
      </c>
      <c r="E175" s="41">
        <v>3500</v>
      </c>
      <c r="F175" s="41">
        <f t="shared" si="17"/>
        <v>665</v>
      </c>
      <c r="G175" s="42">
        <f t="shared" si="18"/>
        <v>4165</v>
      </c>
    </row>
    <row r="176" spans="1:7">
      <c r="A176" s="16">
        <f t="shared" si="16"/>
        <v>45</v>
      </c>
      <c r="B176" s="17" t="s">
        <v>3</v>
      </c>
      <c r="C176" s="18" t="s">
        <v>198</v>
      </c>
      <c r="D176" s="33" t="s">
        <v>216</v>
      </c>
      <c r="E176" s="41">
        <v>6500</v>
      </c>
      <c r="F176" s="41">
        <f t="shared" si="17"/>
        <v>1235</v>
      </c>
      <c r="G176" s="42">
        <f t="shared" si="18"/>
        <v>7735</v>
      </c>
    </row>
    <row r="177" spans="1:8">
      <c r="A177" s="16">
        <f t="shared" si="16"/>
        <v>46</v>
      </c>
      <c r="B177" s="17" t="s">
        <v>3</v>
      </c>
      <c r="C177" s="18" t="s">
        <v>197</v>
      </c>
      <c r="D177" s="33" t="s">
        <v>216</v>
      </c>
      <c r="E177" s="41">
        <v>6500</v>
      </c>
      <c r="F177" s="41">
        <f t="shared" si="17"/>
        <v>1235</v>
      </c>
      <c r="G177" s="42">
        <f t="shared" si="18"/>
        <v>7735</v>
      </c>
    </row>
    <row r="178" spans="1:8">
      <c r="A178" s="16">
        <f t="shared" si="16"/>
        <v>47</v>
      </c>
      <c r="B178" s="17" t="s">
        <v>3</v>
      </c>
      <c r="C178" s="18" t="s">
        <v>199</v>
      </c>
      <c r="D178" s="35" t="s">
        <v>250</v>
      </c>
      <c r="E178" s="41">
        <v>8600</v>
      </c>
      <c r="F178" s="41">
        <f t="shared" si="17"/>
        <v>1634</v>
      </c>
      <c r="G178" s="42">
        <f t="shared" si="18"/>
        <v>10234</v>
      </c>
    </row>
    <row r="179" spans="1:8">
      <c r="A179" s="16">
        <f t="shared" si="16"/>
        <v>48</v>
      </c>
      <c r="B179" s="17" t="s">
        <v>3</v>
      </c>
      <c r="C179" s="18" t="s">
        <v>200</v>
      </c>
      <c r="D179" s="33" t="s">
        <v>208</v>
      </c>
      <c r="E179" s="41">
        <v>135000</v>
      </c>
      <c r="F179" s="41">
        <f t="shared" si="17"/>
        <v>25650</v>
      </c>
      <c r="G179" s="42">
        <f t="shared" si="18"/>
        <v>160650</v>
      </c>
    </row>
    <row r="180" spans="1:8">
      <c r="A180" s="16">
        <f t="shared" si="16"/>
        <v>49</v>
      </c>
      <c r="B180" s="17" t="s">
        <v>3</v>
      </c>
      <c r="C180" s="18" t="s">
        <v>94</v>
      </c>
      <c r="D180" s="33" t="s">
        <v>217</v>
      </c>
      <c r="E180" s="41">
        <v>16000</v>
      </c>
      <c r="F180" s="41">
        <f t="shared" si="17"/>
        <v>3040</v>
      </c>
      <c r="G180" s="42">
        <f t="shared" si="18"/>
        <v>19040</v>
      </c>
    </row>
    <row r="181" spans="1:8">
      <c r="A181" s="16">
        <f t="shared" si="16"/>
        <v>50</v>
      </c>
      <c r="B181" s="17" t="s">
        <v>3</v>
      </c>
      <c r="C181" s="18" t="s">
        <v>95</v>
      </c>
      <c r="D181" s="33" t="s">
        <v>212</v>
      </c>
      <c r="E181" s="41">
        <v>600</v>
      </c>
      <c r="F181" s="41">
        <f t="shared" si="17"/>
        <v>114</v>
      </c>
      <c r="G181" s="42">
        <f t="shared" si="18"/>
        <v>714</v>
      </c>
    </row>
    <row r="182" spans="1:8">
      <c r="A182" s="16">
        <f t="shared" si="16"/>
        <v>51</v>
      </c>
      <c r="B182" s="17" t="s">
        <v>3</v>
      </c>
      <c r="C182" s="18" t="s">
        <v>138</v>
      </c>
      <c r="D182" s="35" t="s">
        <v>251</v>
      </c>
      <c r="E182" s="41">
        <v>750</v>
      </c>
      <c r="F182" s="41">
        <f t="shared" si="17"/>
        <v>142.5</v>
      </c>
      <c r="G182" s="42">
        <f t="shared" si="18"/>
        <v>892.5</v>
      </c>
    </row>
    <row r="183" spans="1:8">
      <c r="A183" s="16">
        <f t="shared" si="16"/>
        <v>52</v>
      </c>
      <c r="B183" s="17" t="s">
        <v>3</v>
      </c>
      <c r="C183" s="18" t="s">
        <v>139</v>
      </c>
      <c r="D183" s="35" t="s">
        <v>251</v>
      </c>
      <c r="E183" s="41">
        <v>600</v>
      </c>
      <c r="F183" s="41">
        <f t="shared" si="17"/>
        <v>114</v>
      </c>
      <c r="G183" s="42">
        <f t="shared" si="18"/>
        <v>714</v>
      </c>
    </row>
    <row r="184" spans="1:8">
      <c r="A184" s="16">
        <f t="shared" si="16"/>
        <v>53</v>
      </c>
      <c r="B184" s="17" t="s">
        <v>3</v>
      </c>
      <c r="C184" s="18" t="s">
        <v>35</v>
      </c>
      <c r="D184" s="33" t="s">
        <v>208</v>
      </c>
      <c r="E184" s="41">
        <v>7500</v>
      </c>
      <c r="F184" s="41">
        <f t="shared" si="17"/>
        <v>1425</v>
      </c>
      <c r="G184" s="42">
        <f t="shared" si="18"/>
        <v>8925</v>
      </c>
    </row>
    <row r="185" spans="1:8">
      <c r="A185" s="16">
        <f t="shared" si="16"/>
        <v>54</v>
      </c>
      <c r="B185" s="17" t="s">
        <v>3</v>
      </c>
      <c r="C185" s="18" t="s">
        <v>28</v>
      </c>
      <c r="D185" s="33" t="s">
        <v>208</v>
      </c>
      <c r="E185" s="41">
        <v>7500</v>
      </c>
      <c r="F185" s="41">
        <f t="shared" si="17"/>
        <v>1425</v>
      </c>
      <c r="G185" s="42">
        <f t="shared" si="18"/>
        <v>8925</v>
      </c>
    </row>
    <row r="186" spans="1:8">
      <c r="A186" s="16">
        <f t="shared" si="16"/>
        <v>55</v>
      </c>
      <c r="B186" s="17" t="s">
        <v>3</v>
      </c>
      <c r="C186" s="18" t="s">
        <v>96</v>
      </c>
      <c r="D186" s="33" t="s">
        <v>208</v>
      </c>
      <c r="E186" s="41">
        <v>35000</v>
      </c>
      <c r="F186" s="41">
        <f t="shared" si="17"/>
        <v>6650</v>
      </c>
      <c r="G186" s="42">
        <f t="shared" si="18"/>
        <v>41650</v>
      </c>
    </row>
    <row r="187" spans="1:8" ht="12.75" customHeight="1">
      <c r="A187" s="16">
        <f t="shared" si="16"/>
        <v>56</v>
      </c>
      <c r="B187" s="17" t="s">
        <v>3</v>
      </c>
      <c r="C187" s="18" t="s">
        <v>140</v>
      </c>
      <c r="D187" s="33" t="s">
        <v>218</v>
      </c>
      <c r="E187" s="41">
        <v>5500</v>
      </c>
      <c r="F187" s="41">
        <f t="shared" si="17"/>
        <v>1045</v>
      </c>
      <c r="G187" s="42">
        <f t="shared" si="18"/>
        <v>6545</v>
      </c>
    </row>
    <row r="188" spans="1:8">
      <c r="A188" s="16">
        <f t="shared" si="16"/>
        <v>57</v>
      </c>
      <c r="B188" s="17" t="s">
        <v>9</v>
      </c>
      <c r="C188" s="18" t="s">
        <v>29</v>
      </c>
      <c r="D188" s="33" t="s">
        <v>218</v>
      </c>
      <c r="E188" s="41">
        <v>40000</v>
      </c>
      <c r="F188" s="41">
        <f t="shared" si="17"/>
        <v>7600</v>
      </c>
      <c r="G188" s="42">
        <f t="shared" si="18"/>
        <v>47600</v>
      </c>
    </row>
    <row r="189" spans="1:8">
      <c r="A189" s="16">
        <f t="shared" si="16"/>
        <v>58</v>
      </c>
      <c r="B189" s="17" t="s">
        <v>3</v>
      </c>
      <c r="C189" s="18" t="s">
        <v>202</v>
      </c>
      <c r="D189" s="33" t="s">
        <v>207</v>
      </c>
      <c r="E189" s="41">
        <v>12500</v>
      </c>
      <c r="F189" s="41">
        <f t="shared" si="17"/>
        <v>2375</v>
      </c>
      <c r="G189" s="42">
        <f t="shared" si="18"/>
        <v>14875</v>
      </c>
    </row>
    <row r="190" spans="1:8">
      <c r="A190" s="16">
        <f t="shared" si="16"/>
        <v>59</v>
      </c>
      <c r="B190" s="17" t="s">
        <v>3</v>
      </c>
      <c r="C190" s="18" t="s">
        <v>201</v>
      </c>
      <c r="D190" s="33" t="s">
        <v>207</v>
      </c>
      <c r="E190" s="41">
        <v>12500</v>
      </c>
      <c r="F190" s="41">
        <f t="shared" ref="F190" si="23">+E190*19%</f>
        <v>2375</v>
      </c>
      <c r="G190" s="42">
        <f t="shared" ref="G190" si="24">+E190+F190</f>
        <v>14875</v>
      </c>
    </row>
    <row r="191" spans="1:8" s="6" customFormat="1" ht="15">
      <c r="A191" s="12"/>
      <c r="B191" s="14"/>
      <c r="C191" s="14"/>
      <c r="D191" s="14"/>
      <c r="E191" s="34"/>
      <c r="F191" s="8"/>
      <c r="G191" s="9"/>
      <c r="H191" s="10"/>
    </row>
    <row r="192" spans="1:8" s="6" customFormat="1" ht="26.25" customHeight="1">
      <c r="A192" s="7"/>
      <c r="B192" s="30" t="s">
        <v>204</v>
      </c>
      <c r="C192" s="30"/>
      <c r="D192" s="30"/>
      <c r="E192" s="31"/>
      <c r="F192" s="32">
        <f>SUM(E5:E190)</f>
        <v>5960600</v>
      </c>
      <c r="G192" s="32"/>
      <c r="H192" s="10"/>
    </row>
    <row r="193" spans="1:8" s="6" customFormat="1" ht="28.5" customHeight="1">
      <c r="A193" s="7"/>
      <c r="B193" s="24" t="s">
        <v>205</v>
      </c>
      <c r="C193" s="24"/>
      <c r="D193" s="24"/>
      <c r="E193" s="25"/>
      <c r="F193" s="36">
        <f>+SUM(G5:G190)</f>
        <v>7079624</v>
      </c>
      <c r="G193" s="36"/>
      <c r="H193" s="11"/>
    </row>
    <row r="195" spans="1:8" s="3" customFormat="1" ht="15">
      <c r="A195" s="37" t="s">
        <v>252</v>
      </c>
      <c r="B195" s="4"/>
      <c r="C195" s="4"/>
      <c r="D195" s="23"/>
      <c r="E195" s="19"/>
      <c r="F195" s="4"/>
      <c r="G195" s="4"/>
    </row>
    <row r="196" spans="1:8" s="3" customFormat="1" ht="15">
      <c r="A196" s="37" t="s">
        <v>253</v>
      </c>
      <c r="B196" s="4"/>
      <c r="C196" s="4"/>
      <c r="D196" s="4"/>
      <c r="E196" s="19"/>
      <c r="F196" s="4"/>
      <c r="G196" s="4"/>
    </row>
    <row r="197" spans="1:8">
      <c r="A197" s="37" t="s">
        <v>254</v>
      </c>
    </row>
    <row r="198" spans="1:8" ht="15">
      <c r="A198" s="38" t="s">
        <v>255</v>
      </c>
    </row>
    <row r="199" spans="1:8">
      <c r="A199" s="37" t="s">
        <v>256</v>
      </c>
    </row>
    <row r="200" spans="1:8">
      <c r="A200" s="37" t="s">
        <v>257</v>
      </c>
    </row>
    <row r="201" spans="1:8" ht="15">
      <c r="A201" s="39"/>
    </row>
    <row r="202" spans="1:8">
      <c r="A202" s="37"/>
    </row>
    <row r="203" spans="1:8">
      <c r="A203" s="40" t="s">
        <v>258</v>
      </c>
    </row>
    <row r="204" spans="1:8">
      <c r="A204" s="40" t="s">
        <v>259</v>
      </c>
    </row>
  </sheetData>
  <protectedRanges>
    <protectedRange sqref="A195:G196" name="Validez y firma"/>
    <protectedRange sqref="D4:E4 D5:F190" name="Marca Valor Unitario e IVA"/>
  </protectedRanges>
  <mergeCells count="7">
    <mergeCell ref="B193:E193"/>
    <mergeCell ref="F193:G193"/>
    <mergeCell ref="A1:G1"/>
    <mergeCell ref="A2:G2"/>
    <mergeCell ref="A3:G3"/>
    <mergeCell ref="B192:E192"/>
    <mergeCell ref="F192:G192"/>
  </mergeCells>
  <hyperlinks>
    <hyperlink ref="A198" r:id="rId1" display="mailto:ferroagrodelpacificosas@gmail.com"/>
  </hyperlinks>
  <printOptions horizontalCentered="1"/>
  <pageMargins left="0.51181102362204722" right="0.31496062992125984" top="0.35433070866141736" bottom="0.35433070866141736" header="0.31496062992125984" footer="0.31496062992125984"/>
  <pageSetup scale="90" orientation="portrait" horizontalDpi="360" verticalDpi="36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FERRO AGRO</cp:lastModifiedBy>
  <cp:lastPrinted>2023-03-13T15:09:06Z</cp:lastPrinted>
  <dcterms:created xsi:type="dcterms:W3CDTF">2018-05-17T19:19:10Z</dcterms:created>
  <dcterms:modified xsi:type="dcterms:W3CDTF">2026-04-16T21:12:03Z</dcterms:modified>
</cp:coreProperties>
</file>